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mc:AlternateContent xmlns:mc="http://schemas.openxmlformats.org/markup-compatibility/2006">
    <mc:Choice Requires="x15">
      <x15ac:absPath xmlns:x15ac="http://schemas.microsoft.com/office/spreadsheetml/2010/11/ac" url="https://regionalcasadebolsa-my.sharepoint.com/personal/andrea_ramirez_sudamerisasset_com_py/Documents/Escritorio/Regional AFPISA/Balances AFPISA/2024/03. Marzo/Version Final/Nueva carpeta/"/>
    </mc:Choice>
  </mc:AlternateContent>
  <xr:revisionPtr revIDLastSave="0" documentId="8_{35A47311-B90F-4620-B3E0-93A1FDD06315}" xr6:coauthVersionLast="47" xr6:coauthVersionMax="47" xr10:uidLastSave="{00000000-0000-0000-0000-000000000000}"/>
  <bookViews>
    <workbookView xWindow="-28920" yWindow="-3390" windowWidth="29040" windowHeight="15720" tabRatio="844" activeTab="2" xr2:uid="{00000000-000D-0000-FFFF-FFFF00000000}"/>
  </bookViews>
  <sheets>
    <sheet name="Indice" sheetId="35" r:id="rId1"/>
    <sheet name="IG" sheetId="36" r:id="rId2"/>
    <sheet name="BG" sheetId="37" r:id="rId3"/>
    <sheet name="EERR" sheetId="40" r:id="rId4"/>
    <sheet name="VPN" sheetId="38" r:id="rId5"/>
    <sheet name="EFE" sheetId="39" r:id="rId6"/>
    <sheet name="Notas 1 a Nota 3" sheetId="41" r:id="rId7"/>
    <sheet name="Nota 4 a Nota 9" sheetId="42"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BG!$A$9:$J$70</definedName>
    <definedName name="_xlnm.Print_Area" localSheetId="3">EERR!$A$9:$H$45</definedName>
    <definedName name="_xlnm.Print_Area" localSheetId="5">EFE!$A$9:$F$59</definedName>
    <definedName name="_xlnm.Print_Area" localSheetId="7">'Nota 4 a Nota 9'!$A$9:$I$407</definedName>
    <definedName name="_xlnm.Print_Area" localSheetId="6">'Notas 1 a Nota 3'!$B$10:$M$69</definedName>
    <definedName name="_xlnm.Print_Area" localSheetId="4">VPN!$B$10:$L$30</definedName>
    <definedName name="Area_de_impresión2" localSheetId="1">#REF!</definedName>
    <definedName name="Area_de_impresión2" localSheetId="7">#REF!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BA">#REF!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DD">#REF!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9'!$B$21</definedName>
    <definedName name="OPPROD" localSheetId="1">#REF!</definedName>
    <definedName name="OPPROD" localSheetId="7">#REF!</definedName>
    <definedName name="OPPROD" localSheetId="6">#REF!</definedName>
    <definedName name="OPPROD" localSheetId="4">#REF!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BG!$A$9:$J$70</definedName>
    <definedName name="Z_5FCC9217_B3E9_4B91_A943_5F21728EBEE9_.wvu.PrintArea" localSheetId="3" hidden="1">EERR!$A$9:$H$45</definedName>
    <definedName name="Z_5FCC9217_B3E9_4B91_A943_5F21728EBEE9_.wvu.PrintArea" localSheetId="5" hidden="1">EFE!$A$9:$F$59</definedName>
    <definedName name="Z_5FCC9217_B3E9_4B91_A943_5F21728EBEE9_.wvu.PrintArea" localSheetId="7" hidden="1">'Nota 4 a Nota 9'!$A$9:$I$407</definedName>
    <definedName name="Z_5FCC9217_B3E9_4B91_A943_5F21728EBEE9_.wvu.PrintArea" localSheetId="6" hidden="1">'Notas 1 a Nota 3'!$B$11:$M$69</definedName>
    <definedName name="Z_5FCC9217_B3E9_4B91_A943_5F21728EBEE9_.wvu.PrintArea" localSheetId="4" hidden="1">VPN!$B$10:$L$30</definedName>
    <definedName name="Z_5FCC9217_B3E9_4B91_A943_5F21728EBEE9_.wvu.Rows" localSheetId="5" hidden="1">EFE!#REF!</definedName>
    <definedName name="Z_7015FC6D_0680_4B00_AA0E_B83DA1D0B666_.wvu.PrintArea" localSheetId="2" hidden="1">BG!$A$9:$J$70</definedName>
    <definedName name="Z_7015FC6D_0680_4B00_AA0E_B83DA1D0B666_.wvu.PrintArea" localSheetId="3" hidden="1">EERR!$A$9:$H$45</definedName>
    <definedName name="Z_7015FC6D_0680_4B00_AA0E_B83DA1D0B666_.wvu.PrintArea" localSheetId="5" hidden="1">EFE!$A$9:$F$59</definedName>
    <definedName name="Z_7015FC6D_0680_4B00_AA0E_B83DA1D0B666_.wvu.PrintArea" localSheetId="7" hidden="1">'Nota 4 a Nota 9'!$A$9:$I$407</definedName>
    <definedName name="Z_7015FC6D_0680_4B00_AA0E_B83DA1D0B666_.wvu.PrintArea" localSheetId="6" hidden="1">'Notas 1 a Nota 3'!$B$11:$M$69</definedName>
    <definedName name="Z_7015FC6D_0680_4B00_AA0E_B83DA1D0B666_.wvu.PrintArea" localSheetId="4" hidden="1">VPN!$B$10:$L$30</definedName>
    <definedName name="Z_7015FC6D_0680_4B00_AA0E_B83DA1D0B666_.wvu.Rows" localSheetId="5" hidden="1">EFE!#REF!</definedName>
    <definedName name="Z_970CBB53_F4B3_462F_AEFE_2BC403F5F0AD_.wvu.PrintArea" localSheetId="7" hidden="1">'Nota 4 a Nota 9'!$A$9:$I$407</definedName>
    <definedName name="Z_970CBB53_F4B3_462F_AEFE_2BC403F5F0AD_.wvu.PrintArea" localSheetId="6" hidden="1">'Notas 1 a Nota 3'!$B$11:$M$69</definedName>
    <definedName name="Z_B9F63820_5C32_455A_BC9D_0BE84D6B0867_.wvu.PrintArea" localSheetId="2" hidden="1">BG!$A$9:$J$70</definedName>
    <definedName name="Z_B9F63820_5C32_455A_BC9D_0BE84D6B0867_.wvu.PrintArea" localSheetId="3" hidden="1">EERR!$A$9:$H$45</definedName>
    <definedName name="Z_B9F63820_5C32_455A_BC9D_0BE84D6B0867_.wvu.PrintArea" localSheetId="5" hidden="1">EFE!$A$9:$F$59</definedName>
    <definedName name="Z_B9F63820_5C32_455A_BC9D_0BE84D6B0867_.wvu.PrintArea" localSheetId="4" hidden="1">VPN!$B$10:$L$30</definedName>
    <definedName name="Z_B9F63820_5C32_455A_BC9D_0BE84D6B0867_.wvu.Rows" localSheetId="5" hidden="1">EFE!#REF!</definedName>
    <definedName name="Z_F3648BCD_1CED_4BBB_AE63_37BDB925883F_.wvu.PrintArea" localSheetId="2" hidden="1">BG!$A$9:$J$70</definedName>
    <definedName name="Z_F3648BCD_1CED_4BBB_AE63_37BDB925883F_.wvu.PrintArea" localSheetId="3" hidden="1">EERR!$A$9:$H$45</definedName>
    <definedName name="Z_F3648BCD_1CED_4BBB_AE63_37BDB925883F_.wvu.PrintArea" localSheetId="5" hidden="1">EFE!$A$9:$F$59</definedName>
    <definedName name="Z_F3648BCD_1CED_4BBB_AE63_37BDB925883F_.wvu.PrintArea" localSheetId="7" hidden="1">'Nota 4 a Nota 9'!$A$9:$I$407</definedName>
    <definedName name="Z_F3648BCD_1CED_4BBB_AE63_37BDB925883F_.wvu.PrintArea" localSheetId="6" hidden="1">'Notas 1 a Nota 3'!$B$11:$M$69</definedName>
    <definedName name="Z_F3648BCD_1CED_4BBB_AE63_37BDB925883F_.wvu.PrintArea" localSheetId="4" hidden="1">VPN!$B$10:$L$30</definedName>
    <definedName name="Z_F3648BCD_1CED_4BBB_AE63_37BDB925883F_.wvu.Rows" localSheetId="5" hidden="1">EFE!#REF!</definedName>
    <definedName name="zdfd" localSheetId="1" hidden="1">#REF!</definedName>
    <definedName name="zdfd" localSheetId="7" hidden="1">#REF!</definedName>
    <definedName name="zdfd" localSheetId="6"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9" i="36" l="1"/>
  <c r="D98" i="36"/>
  <c r="E407" i="42"/>
  <c r="E406" i="42"/>
  <c r="G69" i="41"/>
  <c r="G68" i="41"/>
  <c r="C58" i="39"/>
  <c r="C57" i="39"/>
  <c r="G30" i="38"/>
  <c r="G29" i="38"/>
  <c r="E44" i="40"/>
  <c r="E43" i="40"/>
  <c r="B99" i="36"/>
  <c r="B98" i="36"/>
  <c r="B407" i="42"/>
  <c r="B406" i="42"/>
  <c r="C69" i="41"/>
  <c r="C68" i="41"/>
  <c r="B58" i="39"/>
  <c r="B57" i="39"/>
  <c r="C30" i="38"/>
  <c r="C29" i="38"/>
  <c r="B44" i="40"/>
  <c r="B43" i="40"/>
  <c r="I68" i="36" l="1"/>
  <c r="I67" i="36"/>
  <c r="I63" i="36"/>
  <c r="I62" i="36"/>
</calcChain>
</file>

<file path=xl/sharedStrings.xml><?xml version="1.0" encoding="utf-8"?>
<sst xmlns="http://schemas.openxmlformats.org/spreadsheetml/2006/main" count="772" uniqueCount="576">
  <si>
    <t>presentado en forma comparativa con el mismo periodo del ejercicio anterior</t>
  </si>
  <si>
    <t>REF.</t>
  </si>
  <si>
    <t>Información General de la Entidad</t>
  </si>
  <si>
    <t xml:space="preserve">Balance General </t>
  </si>
  <si>
    <t>Estado de Resultados</t>
  </si>
  <si>
    <t>Estado de Flujo de Efectivo</t>
  </si>
  <si>
    <t>Estado de Variación del Patrimonio Neto</t>
  </si>
  <si>
    <t>Notas a los Estados Financieros (Nota 1 a Nota 3)</t>
  </si>
  <si>
    <t>Notas a los Estados Financieros (Nota 4 a Nota 9)</t>
  </si>
  <si>
    <t>Índice</t>
  </si>
  <si>
    <t>INFORMACIÓN GENERAL DE LA ENTIDAD</t>
  </si>
  <si>
    <t>1. IDENTIFICACIÓN</t>
  </si>
  <si>
    <t>Nombre o Razón social</t>
  </si>
  <si>
    <t>Registro CNV</t>
  </si>
  <si>
    <t xml:space="preserve"> Res. CNV N° 22E/20.- de fecha 6 de agosto de 2020</t>
  </si>
  <si>
    <t>Dirección oficina principal</t>
  </si>
  <si>
    <t>Teléfono</t>
  </si>
  <si>
    <t>(021) 619 4901 – (021) 619 4917</t>
  </si>
  <si>
    <t>E-mail</t>
  </si>
  <si>
    <t>andrea.ramirez@regionalfondos.com.py</t>
  </si>
  <si>
    <t>Sitio página Web</t>
  </si>
  <si>
    <t>https://www.regionalcasadebolsa.com.py/</t>
  </si>
  <si>
    <t>Domicilio legal</t>
  </si>
  <si>
    <t>2. ANTECEDENTES DE CONSTITUCIÓN DE LA SOCIEDAD</t>
  </si>
  <si>
    <t>Escritura N° | Fecha</t>
  </si>
  <si>
    <t>N° 1004 | 06 de noviembre de 2019</t>
  </si>
  <si>
    <t>Inscripción en el Registro Público</t>
  </si>
  <si>
    <t>Matrícula N° 25.261, Serie Comercial, Folio N° 1 de fecha 02 de enero de 2020</t>
  </si>
  <si>
    <t>Reforma de Estatutos</t>
  </si>
  <si>
    <t>3. ADMINISTRACIÓN</t>
  </si>
  <si>
    <t>CARGO</t>
  </si>
  <si>
    <t>NOMBRE Y APELLIDO</t>
  </si>
  <si>
    <t>Representante (s) Legal (es)</t>
  </si>
  <si>
    <t>Roland Holst</t>
  </si>
  <si>
    <t>Alfredo Palacios Orue</t>
  </si>
  <si>
    <t>Directorio</t>
  </si>
  <si>
    <t>Presidente</t>
  </si>
  <si>
    <t>Vicepresidente</t>
  </si>
  <si>
    <t>Director titular</t>
  </si>
  <si>
    <t>Síndico titular</t>
  </si>
  <si>
    <t>Guillermo David Sarubbi Lutz</t>
  </si>
  <si>
    <t>Síndico suplente</t>
  </si>
  <si>
    <t>Clara Francisca Peroni Peña</t>
  </si>
  <si>
    <t>Plana ejecutiva</t>
  </si>
  <si>
    <t>Gerente de Fondos de Inversión</t>
  </si>
  <si>
    <t>Andrea Ramírez Aranda</t>
  </si>
  <si>
    <t>4. CAPITAL Y PROPIEDAD</t>
  </si>
  <si>
    <t>En Asamblea Ordinaria de fecha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</si>
  <si>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</si>
  <si>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</si>
  <si>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</si>
  <si>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</si>
  <si>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</si>
  <si>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</si>
  <si>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</si>
  <si>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</si>
  <si>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</si>
  <si>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</si>
  <si>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</si>
  <si>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</si>
  <si>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</si>
  <si>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Sudameris Securities Casa de Bolsa S.A. </t>
  </si>
  <si>
    <t>Nominativas</t>
  </si>
  <si>
    <t>Alfredo Ricardo Raatz Becker</t>
  </si>
  <si>
    <t>CAPITAL SUSCRIPTO</t>
  </si>
  <si>
    <t>% de Participación de capital suscripto</t>
  </si>
  <si>
    <r>
      <t>5. AUDITOR EXTERNO INDEPENDIENTE</t>
    </r>
    <r>
      <rPr>
        <sz val="12"/>
        <color rgb="FF000000"/>
        <rFont val="Arial Narrow"/>
        <family val="2"/>
      </rPr>
      <t xml:space="preserve"> </t>
    </r>
  </si>
  <si>
    <r>
      <t xml:space="preserve">5.1) Auditor Externo Independiente designado: </t>
    </r>
    <r>
      <rPr>
        <sz val="12"/>
        <color rgb="FF000000"/>
        <rFont val="Arial Narrow"/>
        <family val="2"/>
      </rPr>
      <t xml:space="preserve"> Amaral &amp; Asociados</t>
    </r>
  </si>
  <si>
    <r>
      <t xml:space="preserve">5.2) Número de Inscripción en el Registro de la CNV: </t>
    </r>
    <r>
      <rPr>
        <sz val="12"/>
        <color rgb="FF000000"/>
        <rFont val="Arial Narrow"/>
        <family val="2"/>
      </rPr>
      <t>AE 023</t>
    </r>
  </si>
  <si>
    <t>6. PERSONAS VINCULADAS</t>
  </si>
  <si>
    <t>PERSONAS VINCULADAS</t>
  </si>
  <si>
    <t>Tipo de vínculo</t>
  </si>
  <si>
    <t>Andrea Ramirez Aranda</t>
  </si>
  <si>
    <t>Regional Casa de Bolsa S.A.</t>
  </si>
  <si>
    <t>Sociedad controlante (*)</t>
  </si>
  <si>
    <r>
      <t>(*) Sociedad controlante:</t>
    </r>
    <r>
      <rPr>
        <sz val="12"/>
        <color theme="1"/>
        <rFont val="Arial Narrow"/>
        <family val="2"/>
      </rPr>
      <t xml:space="preserve"> Sudameris Securities Casa de Bolsa S.A.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</si>
  <si>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</si>
  <si>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</si>
  <si>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Maura Ruiz</t>
  </si>
  <si>
    <t>Contadora</t>
  </si>
  <si>
    <t>ACTIVO</t>
  </si>
  <si>
    <t>ACTIVO CORRIENTE</t>
  </si>
  <si>
    <t>Servicio de Calificacion de Riesgos FM</t>
  </si>
  <si>
    <t>ACTIVO NO CORRIENTE</t>
  </si>
  <si>
    <t>Gasto de Constitucion Eydisa</t>
  </si>
  <si>
    <t>Gastos De Constitución SolCity 1</t>
  </si>
  <si>
    <t>Licencia Software</t>
  </si>
  <si>
    <t>Sistema En Desarrollo</t>
  </si>
  <si>
    <t>PASIVO</t>
  </si>
  <si>
    <t>PASIVO CORRIENTE</t>
  </si>
  <si>
    <t>Aportes Y Reten. A Pagar IPS</t>
  </si>
  <si>
    <t>Contingencias Operativas a Pagar</t>
  </si>
  <si>
    <t>Comisiones a Pagar</t>
  </si>
  <si>
    <t>PATRIMONIO NETO</t>
  </si>
  <si>
    <t>CAPITAL</t>
  </si>
  <si>
    <t>RESERVAS</t>
  </si>
  <si>
    <t>RESULTADOS</t>
  </si>
  <si>
    <t>Ganancia por Diferencia de Cambio</t>
  </si>
  <si>
    <t>Ingresos Varios</t>
  </si>
  <si>
    <t>Ingresos por ajustes y Redondeos</t>
  </si>
  <si>
    <t>Recupero de Gastos</t>
  </si>
  <si>
    <t>EGRESOS</t>
  </si>
  <si>
    <t>Sueldos</t>
  </si>
  <si>
    <t>Aguinaldos</t>
  </si>
  <si>
    <t>Vacaciones</t>
  </si>
  <si>
    <t>Seguros Privados al Personal</t>
  </si>
  <si>
    <t>Comisiones pagadas</t>
  </si>
  <si>
    <t>Asesoría Legal</t>
  </si>
  <si>
    <t>Asesoría Contable</t>
  </si>
  <si>
    <t>Auditoría Externa</t>
  </si>
  <si>
    <t>Honorarios Sindico</t>
  </si>
  <si>
    <t>Servicios de Calificación</t>
  </si>
  <si>
    <t>Dieta a Directores</t>
  </si>
  <si>
    <t>Mantenimiento Visual Fondos</t>
  </si>
  <si>
    <t>Otros Honorarios Profesionales</t>
  </si>
  <si>
    <t>Serv. de Deposito y Custodia de Valores</t>
  </si>
  <si>
    <t>Servicios Administrativos</t>
  </si>
  <si>
    <t>Serv. de Cumplimiento Normativo</t>
  </si>
  <si>
    <t>Servicio Mesa de Dinero</t>
  </si>
  <si>
    <t>Combustibles Y Lubricantes</t>
  </si>
  <si>
    <t>Útiles Papelería E Impresos</t>
  </si>
  <si>
    <t>IVA Costo</t>
  </si>
  <si>
    <t>Patente Comercial</t>
  </si>
  <si>
    <t>Recargos Y Multas</t>
  </si>
  <si>
    <t>Tasas Judiciales</t>
  </si>
  <si>
    <t>Aranceles CNV</t>
  </si>
  <si>
    <t>Gastos De Escribanía</t>
  </si>
  <si>
    <t>Egresos por Ajustes y Redondeos</t>
  </si>
  <si>
    <t>Gastos a favor del Personal</t>
  </si>
  <si>
    <t>Contingencias Operativas</t>
  </si>
  <si>
    <t>Otros Gastos Administrativos</t>
  </si>
  <si>
    <t>Uniformes</t>
  </si>
  <si>
    <t>Gastos de Refrigerios</t>
  </si>
  <si>
    <t>Capacitacion del Personal</t>
  </si>
  <si>
    <t>Gastos No Deducibles</t>
  </si>
  <si>
    <t>Comisiones Comerciales Pagadas</t>
  </si>
  <si>
    <t>Publicidad y Marketing</t>
  </si>
  <si>
    <t>Publicidad y Marketing - Eydisa</t>
  </si>
  <si>
    <t>Comisiones Pagadas A Bancos</t>
  </si>
  <si>
    <t>Gastos Bancarios</t>
  </si>
  <si>
    <t>Comisiones Pagadas A Casas De Bolsas GS</t>
  </si>
  <si>
    <t>Aranceles Pagados Bvpasa</t>
  </si>
  <si>
    <t>Aranceles Pagados Cnv</t>
  </si>
  <si>
    <t>Fondo de Garantia</t>
  </si>
  <si>
    <t>Comisiones Pagadas A Casas De Bolsas USD</t>
  </si>
  <si>
    <t>Aranceles Pagados BVPASA - EYDISA</t>
  </si>
  <si>
    <t>Perdida Por Diferencia De Cambio</t>
  </si>
  <si>
    <t>Amortización De Gastos De Constitución</t>
  </si>
  <si>
    <t>Amortizacion de Licencias</t>
  </si>
  <si>
    <t>Perdida en Operaciones  - CDA USD</t>
  </si>
  <si>
    <t>Cuenta</t>
  </si>
  <si>
    <t>Sudameris Bank Cta. Cte. Gs. 764</t>
  </si>
  <si>
    <t>Sudameris Bank Cta. Cte. USD 764</t>
  </si>
  <si>
    <t>Gastos De Constitución Evolucion</t>
  </si>
  <si>
    <t>Gastos de Estacionamiento</t>
  </si>
  <si>
    <t>Dominio Regional Fondos</t>
  </si>
  <si>
    <t>Gastos de Asamblea</t>
  </si>
  <si>
    <t>Gasto de Constitucion Sol City</t>
  </si>
  <si>
    <t>Gastos de Marketing - Sol City</t>
  </si>
  <si>
    <t xml:space="preserve"> </t>
  </si>
  <si>
    <t>Bancos</t>
  </si>
  <si>
    <t>Comisiones a Cobrar U$S</t>
  </si>
  <si>
    <t>Otros Activos</t>
  </si>
  <si>
    <t>Gastos de Constitucion</t>
  </si>
  <si>
    <t>Otros Pasivos</t>
  </si>
  <si>
    <t>Deudas Fiscales</t>
  </si>
  <si>
    <t>Honorarios Sindicos</t>
  </si>
  <si>
    <t>Gastos de Marketing a Pagar</t>
  </si>
  <si>
    <t>Gastos de Viaje a Pagar</t>
  </si>
  <si>
    <t>Capacitación del Personal a Pagar</t>
  </si>
  <si>
    <t>Comisiones Comerciales a Pagar</t>
  </si>
  <si>
    <t>Gasto de Marketing a Pagar - Eydisa</t>
  </si>
  <si>
    <t>Gasto de Marketing a Pagar - Sol City</t>
  </si>
  <si>
    <t>Asesoria a pagar</t>
  </si>
  <si>
    <t>Dieta Directorio Anual</t>
  </si>
  <si>
    <t>Ingresos por operaciones y servicios a personas relacionas</t>
  </si>
  <si>
    <t xml:space="preserve">Ingresos financieros  </t>
  </si>
  <si>
    <t>Otros ingresos</t>
  </si>
  <si>
    <t>Aporte Patronal</t>
  </si>
  <si>
    <t>Otros Beneficios Al Personal</t>
  </si>
  <si>
    <t>Gratificacion por Desempeño</t>
  </si>
  <si>
    <t>Otros Servicios Personales</t>
  </si>
  <si>
    <t>Egresos por operaciones y servicios de personas relacionadas</t>
  </si>
  <si>
    <t>Serv. de Deposito y Cuostodia de Valores</t>
  </si>
  <si>
    <t>IMPUESTO A LA RENTA</t>
  </si>
  <si>
    <t xml:space="preserve">Gastos fiscales </t>
  </si>
  <si>
    <t>Canon Anual Seprelad</t>
  </si>
  <si>
    <t>Retenciones Pagadas</t>
  </si>
  <si>
    <t>Gastos Varios</t>
  </si>
  <si>
    <t>Otros egresos</t>
  </si>
  <si>
    <t>Gastos de Representacion</t>
  </si>
  <si>
    <t>IVA GND</t>
  </si>
  <si>
    <t xml:space="preserve">Gastos de ventas </t>
  </si>
  <si>
    <t>Pérdida En Operaciones - Bonos</t>
  </si>
  <si>
    <t>Perdida en Operaciones  - CDA</t>
  </si>
  <si>
    <t>Inversiones en otras empresas</t>
  </si>
  <si>
    <t>Inversiones Temporarias</t>
  </si>
  <si>
    <t>Dividendos percibidos</t>
  </si>
  <si>
    <t>Totales</t>
  </si>
  <si>
    <t xml:space="preserve">BALANCE GENERAL </t>
  </si>
  <si>
    <t>(Cifras expresadas en guaraníes)</t>
  </si>
  <si>
    <t>Disponibilidades</t>
  </si>
  <si>
    <t>(Nota 5.1)</t>
  </si>
  <si>
    <t xml:space="preserve">Deudas Finacieras </t>
  </si>
  <si>
    <t xml:space="preserve">Caja </t>
  </si>
  <si>
    <t>Cuentas a pagar a personas y empresas relacionadas</t>
  </si>
  <si>
    <t>Nota (5.10)</t>
  </si>
  <si>
    <t>Nota (5.11)</t>
  </si>
  <si>
    <t>Inversiones temporarias</t>
  </si>
  <si>
    <t>(Nota 5.2)</t>
  </si>
  <si>
    <t>Títulos de renta variable</t>
  </si>
  <si>
    <t>Títulos de renta fija</t>
  </si>
  <si>
    <t>Menos: Previsión por menor valor</t>
  </si>
  <si>
    <t>Creditos</t>
  </si>
  <si>
    <t>(Nota 5.3)</t>
  </si>
  <si>
    <t>Documentos y Cuentas por cobrar</t>
  </si>
  <si>
    <t>(Nota 5.3 a)</t>
  </si>
  <si>
    <t>Deudores varios</t>
  </si>
  <si>
    <t xml:space="preserve">Menos: Previsión para incobrables </t>
  </si>
  <si>
    <t>Cuentas por cobrar a personas y empresas relacionadas</t>
  </si>
  <si>
    <t xml:space="preserve">Menos: Previsión para cuentas a cobrar a personas y empresas relacionadas </t>
  </si>
  <si>
    <t>(Nota 5.7)</t>
  </si>
  <si>
    <t>TOTAL ACTIVO CORRIENTE</t>
  </si>
  <si>
    <t>TOTAL PASIVO CORRIENTE</t>
  </si>
  <si>
    <t>PASIVO NO CORRIENTE</t>
  </si>
  <si>
    <t xml:space="preserve">Inversiones Permanentes </t>
  </si>
  <si>
    <t>Acreedores varios</t>
  </si>
  <si>
    <t>Préstamos financieros</t>
  </si>
  <si>
    <t>Préstamos en bancos</t>
  </si>
  <si>
    <t>Intereses a devengar</t>
  </si>
  <si>
    <t xml:space="preserve">Créditos </t>
  </si>
  <si>
    <t>Previsiones Nota</t>
  </si>
  <si>
    <t>Documentos y cuentas por cobrar</t>
  </si>
  <si>
    <t>Previsión para indemnización</t>
  </si>
  <si>
    <t xml:space="preserve">Deudores Varios </t>
  </si>
  <si>
    <t>Otras contingencias</t>
  </si>
  <si>
    <t>Créditos en Gestión de Cobro</t>
  </si>
  <si>
    <t>Menos: Previsión para incobrables</t>
  </si>
  <si>
    <t xml:space="preserve">Cuentas por cobrar a Personas y Empresas relacionadas </t>
  </si>
  <si>
    <t>TOTAL PASIVO NO CORRIENTE</t>
  </si>
  <si>
    <t>Menos: Previsión para cuentas a cobrar a personas y empresas relacionadas</t>
  </si>
  <si>
    <t>Bienes de uso</t>
  </si>
  <si>
    <t>TOTAL PATRIMONIO NETO (según el Estado de Cambios en el Patrimonio Neto)</t>
  </si>
  <si>
    <t xml:space="preserve">Activos intagibles y Cargos diferidos </t>
  </si>
  <si>
    <t>(Nota 5.5 y Nota 5.6)</t>
  </si>
  <si>
    <t>Otros Activos no corriente</t>
  </si>
  <si>
    <t>TOTAL ACTIVO NO CORRIENTE</t>
  </si>
  <si>
    <t>TOTAL ACTIVO</t>
  </si>
  <si>
    <t>TOTAL PASIVO Y PATRIMONIO NETO</t>
  </si>
  <si>
    <t>Las 9 notas que se acompañan forman parte integrante de los Estados Financieros.</t>
  </si>
  <si>
    <t xml:space="preserve">ESTADO DE RESULTADOS </t>
  </si>
  <si>
    <t>INGRESOS</t>
  </si>
  <si>
    <t>Nota 5.15.a</t>
  </si>
  <si>
    <t>Nota 5.15.b</t>
  </si>
  <si>
    <t>Nota 5.15.c</t>
  </si>
  <si>
    <t>Nota 5.15.d</t>
  </si>
  <si>
    <t>Nota 5.17</t>
  </si>
  <si>
    <t xml:space="preserve">Gastos de administracion </t>
  </si>
  <si>
    <t>Gastos financieros</t>
  </si>
  <si>
    <t>RESULTADO ANTES DE IMPUESTO A LA RENTA</t>
  </si>
  <si>
    <t>RESULTADO DEL EJERCICIO</t>
  </si>
  <si>
    <t>ESTADO DE CAMBIOS EN EL PATRIMONIO NETO</t>
  </si>
  <si>
    <t>Movimientos</t>
  </si>
  <si>
    <t>Suscripto</t>
  </si>
  <si>
    <t>A Integrar</t>
  </si>
  <si>
    <t>Legal</t>
  </si>
  <si>
    <t>Facultativa</t>
  </si>
  <si>
    <t>Revalúo</t>
  </si>
  <si>
    <t>Acumulados</t>
  </si>
  <si>
    <t>Del Ejercicio</t>
  </si>
  <si>
    <t>Movimientos Subsecuentes</t>
  </si>
  <si>
    <t>Transf. a Resultados Acumulados</t>
  </si>
  <si>
    <t>Transf. a dividendos a pagar</t>
  </si>
  <si>
    <t>Resultado del ejercicio</t>
  </si>
  <si>
    <t>Total al 31/12/2023</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</si>
  <si>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</si>
  <si>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</si>
  <si>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</si>
  <si>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</si>
  <si>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</si>
  <si>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</si>
  <si>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</si>
  <si>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</si>
  <si>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</si>
  <si>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</si>
  <si>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</si>
  <si>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</si>
  <si>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</si>
  <si>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</si>
  <si>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</si>
  <si>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Adquisición de acciones y títulos de deuda y otros titulos valores</t>
  </si>
  <si>
    <t>Intereses percibidos y/o pagados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</si>
  <si>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</si>
  <si>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</si>
  <si>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</si>
  <si>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</si>
  <si>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</si>
  <si>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</si>
  <si>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</si>
  <si>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</si>
  <si>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</si>
  <si>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</si>
  <si>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NOTA 1. INFORMACIÓN BÁSICA DE LA EMPRESA</t>
  </si>
  <si>
    <t>1.1  Naturaleza jurídica de las actividades de la sociedad</t>
  </si>
  <si>
    <t>NOTA 2. PRINCIPALES POLÍTICAS Y PRÁCTICAS CONTABLES APLICADAS</t>
  </si>
  <si>
    <t>2.1) Bases para la preparación de los estados financieros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</si>
  <si>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</si>
  <si>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A continuación, se resumen las políticas de contabilidad más significativas aplicadas por la Sociedad:</t>
  </si>
  <si>
    <t>a) Bases de contabilización</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</si>
  <si>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</si>
  <si>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b) Información comparativa</t>
  </si>
  <si>
    <t>2.2) Criterios de valuación</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</si>
  <si>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</si>
  <si>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</si>
  <si>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</si>
  <si>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</si>
  <si>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</si>
  <si>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</si>
  <si>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2.4) Política de depreciaciones y amortizaciones</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</si>
  <si>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</si>
  <si>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</si>
  <si>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</si>
  <si>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</si>
  <si>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</si>
  <si>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</si>
  <si>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</si>
  <si>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</si>
  <si>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</si>
  <si>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</si>
  <si>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</si>
  <si>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</si>
  <si>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</si>
  <si>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Tipo de cambio Comprador</t>
  </si>
  <si>
    <t>Tipo de cambio Vendedor</t>
  </si>
  <si>
    <t>4.b) Posición en moneda extranjera</t>
  </si>
  <si>
    <t>La posición de activos y pasivos en moneda extranjera al cierre del ejercicio es la siguiente:</t>
  </si>
  <si>
    <t>Detalle</t>
  </si>
  <si>
    <t>Moneda Extranjera Clases</t>
  </si>
  <si>
    <t>Moneda Extranjera Monto</t>
  </si>
  <si>
    <t>Cambio Vigente</t>
  </si>
  <si>
    <t>Saldo Periodo Actual (Guaranies)</t>
  </si>
  <si>
    <t>Cambio Cierre De Ejercio Anterior</t>
  </si>
  <si>
    <t>Saldo Al Cierre Ejercicio Anterior (Guaranies)</t>
  </si>
  <si>
    <t>ACTIVOS CORRIENTES</t>
  </si>
  <si>
    <t>Sudameris Bank Cta. Cte. USD 764 - (Nota 5.1)</t>
  </si>
  <si>
    <t>USD</t>
  </si>
  <si>
    <t>Certificado de Depósito de Ahorro</t>
  </si>
  <si>
    <t>Intereses a Cobrar</t>
  </si>
  <si>
    <t>Intereses a Devengar</t>
  </si>
  <si>
    <t>Anticipo a Proveedores</t>
  </si>
  <si>
    <t>Total Activo</t>
  </si>
  <si>
    <t>PASIVOS</t>
  </si>
  <si>
    <t>PASIVOS CORRIENTES</t>
  </si>
  <si>
    <t>Cuentas Varias a Pagar</t>
  </si>
  <si>
    <t>Cuentas a Pagar a Personas y Empresas relacionadas</t>
  </si>
  <si>
    <t>Proveedores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</si>
  <si>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</si>
  <si>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</si>
  <si>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</si>
  <si>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</si>
  <si>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</si>
  <si>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Ejercicio Actual Guaranies</t>
  </si>
  <si>
    <t>Tipo de Cambio Periodo Anterior</t>
  </si>
  <si>
    <t>Monto ajustado Periodo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</si>
  <si>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</si>
  <si>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</si>
  <si>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</si>
  <si>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</si>
  <si>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Ganancia</t>
  </si>
  <si>
    <t>NOTA 5. INFORMACIÓN REFERENTE A LOS PRINCIPALES ACTIVOS, PASIVOS Y RESULTADOS</t>
  </si>
  <si>
    <t>5.1) Disponibilidades</t>
  </si>
  <si>
    <t>El rubro disponibilidades está compuesto por las siguientes cuentas:</t>
  </si>
  <si>
    <t>Total</t>
  </si>
  <si>
    <t>5.2 ) Inversiones temporarias</t>
  </si>
  <si>
    <t>Emisor</t>
  </si>
  <si>
    <t>Valor de Costo</t>
  </si>
  <si>
    <t>Valor Contable</t>
  </si>
  <si>
    <t>Valor Nominal Unitario</t>
  </si>
  <si>
    <t>Valor de Cotizacion</t>
  </si>
  <si>
    <t>Vencimientos</t>
  </si>
  <si>
    <t>Certificados de Depósito de Ahorro (CDA)</t>
  </si>
  <si>
    <t>AA 1591</t>
  </si>
  <si>
    <t>FINANCIERA FINEXPAR S.A.E.C.A.</t>
  </si>
  <si>
    <t>AA 1592</t>
  </si>
  <si>
    <t>EA 4507</t>
  </si>
  <si>
    <t>BANCO FAMILIAR S.A.E.C.A.</t>
  </si>
  <si>
    <t>EA 4508</t>
  </si>
  <si>
    <t>EA 4491</t>
  </si>
  <si>
    <t>AA 2201</t>
  </si>
  <si>
    <t>BANCO PARA LA COMERCIALIZACIÓN Y LA PRODUCCIÓN S.A.</t>
  </si>
  <si>
    <t>Bonos Corporativos</t>
  </si>
  <si>
    <t>PYTEL02F2269</t>
  </si>
  <si>
    <t>TELEFONICA CELULAR DEL PARAGUAY S.A.E.</t>
  </si>
  <si>
    <t>PYTEL01F9356</t>
  </si>
  <si>
    <t>PYTEL01F2252</t>
  </si>
  <si>
    <t>Bonos Financieros</t>
  </si>
  <si>
    <t>PYTAU01F1133</t>
  </si>
  <si>
    <t>BANCO ITAÚ PARAGUAY S.A.</t>
  </si>
  <si>
    <t>Bonos recibidos bajo Reporto</t>
  </si>
  <si>
    <t>5.3 ) Créditos</t>
  </si>
  <si>
    <t>5.3. a) Documentos y Cuentas por Cobrar</t>
  </si>
  <si>
    <t>CONCEPTO</t>
  </si>
  <si>
    <t>Corriente</t>
  </si>
  <si>
    <t>No corriente</t>
  </si>
  <si>
    <t>Gs.</t>
  </si>
  <si>
    <t>Comisión por Administración a Cobrar - Fondo Mutuo Vista - Gs.</t>
  </si>
  <si>
    <t>Comisión por Administración a Cobrar - Fondo Mutuo Vista - USD</t>
  </si>
  <si>
    <t>Comisión por Administración a Cobrar - EYDISA - USD</t>
  </si>
  <si>
    <t>Comisión por Administración a Cobrar - Sol City - USD</t>
  </si>
  <si>
    <t>5.3.b) Cuentas a Cobrar a personas y empresas relacionadas</t>
  </si>
  <si>
    <t>Corto Plazo</t>
  </si>
  <si>
    <t>Largo Plazo</t>
  </si>
  <si>
    <t>5.4) Bienes de uso</t>
  </si>
  <si>
    <t>Al cierre del ejercicio la Sociedad no cuenta con bienes de uso.</t>
  </si>
  <si>
    <t>5.5) Cargos diferidos</t>
  </si>
  <si>
    <t>A continuación, se detalla la composición:</t>
  </si>
  <si>
    <t>Conceptos</t>
  </si>
  <si>
    <t>Saldo Inicial</t>
  </si>
  <si>
    <t>Aumentos</t>
  </si>
  <si>
    <t>Amortizaciones</t>
  </si>
  <si>
    <t>Saldo Neto Final</t>
  </si>
  <si>
    <t>5.6) Activo Intangibles</t>
  </si>
  <si>
    <t>5.7) Otros activos corrientes y no corrientes</t>
  </si>
  <si>
    <t>Los otros activos corrientes y no corrientes se componen como sigue:</t>
  </si>
  <si>
    <t>Anticipos Impuesto a la Renta</t>
  </si>
  <si>
    <t>Anticipos a Proveedores</t>
  </si>
  <si>
    <t>Pagos no aplicados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</si>
  <si>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</si>
  <si>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</si>
  <si>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</si>
  <si>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</si>
  <si>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</si>
  <si>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Gastos a Reembolsar - Regional Casa de Bolsa</t>
  </si>
  <si>
    <t>5.11) Otros Pasivos corrientes y no corrientes</t>
  </si>
  <si>
    <t>Proveedores M/E</t>
  </si>
  <si>
    <t>Aguinaldos a Pagar</t>
  </si>
  <si>
    <t>Remuneracion Ley 285/91</t>
  </si>
  <si>
    <t>Auditoria Externa a Pagar</t>
  </si>
  <si>
    <t>5.12) Saldos con personas y empresas relacionadas</t>
  </si>
  <si>
    <t>Los saldos mantenidos con partes relacionadas son los siguientes:</t>
  </si>
  <si>
    <t>Nombre</t>
  </si>
  <si>
    <t>Relacion</t>
  </si>
  <si>
    <t>Tipo de Operación</t>
  </si>
  <si>
    <t>Sudameris Bank S.A.E.C.A (Nota 5.1)</t>
  </si>
  <si>
    <t>Disponibilidad en Cuenta Corriente</t>
  </si>
  <si>
    <t>Fondos mutuos Cash PYG (Nota 5.3 a)</t>
  </si>
  <si>
    <t>Sociedad administrada</t>
  </si>
  <si>
    <t>Fondo mutuos Cash USD (Nota 5.3 a)</t>
  </si>
  <si>
    <t>EYDISA (Nota 5.3 a)</t>
  </si>
  <si>
    <t>Comisión por Administración a Cobrar - EYDISA</t>
  </si>
  <si>
    <t>Sol City (Nota 5.3 a)</t>
  </si>
  <si>
    <t>Recupero de Gastos - Sol City</t>
  </si>
  <si>
    <t>Comisión por Administración - Fondo Evolucion</t>
  </si>
  <si>
    <t>Comisión por Administración - Sol City</t>
  </si>
  <si>
    <t>Reembolso de gastos - CB</t>
  </si>
  <si>
    <t>Recupero de Gastos - FM PYG</t>
  </si>
  <si>
    <t>Recupero de Gastos - FM USD</t>
  </si>
  <si>
    <t>Gastos a Reembolsar</t>
  </si>
  <si>
    <t>Servicios Prestados</t>
  </si>
  <si>
    <t>5.13) Transacciones con personas y empresas vinculadas</t>
  </si>
  <si>
    <t>Persona o Empresa Vinculada</t>
  </si>
  <si>
    <t>Resultado Periodo Actual G</t>
  </si>
  <si>
    <t>Resultado Periodo Anterior G</t>
  </si>
  <si>
    <t>Ingresos</t>
  </si>
  <si>
    <t>Fondos Mutuos Cash GS</t>
  </si>
  <si>
    <t>Comisiones por administración</t>
  </si>
  <si>
    <t>Fondos Mutuos Cash USD</t>
  </si>
  <si>
    <t>Ganancias en operaciones</t>
  </si>
  <si>
    <t>EYDISA</t>
  </si>
  <si>
    <t>Sol City</t>
  </si>
  <si>
    <t>Fondo Mutuo Evolucion</t>
  </si>
  <si>
    <t>Total Ingresos</t>
  </si>
  <si>
    <t>Egresos</t>
  </si>
  <si>
    <t>Perdida en Operaciones</t>
  </si>
  <si>
    <t>Comisiones Comerciales</t>
  </si>
  <si>
    <t>Fondo de Inversion Renta Inmobiliaria Eydisa</t>
  </si>
  <si>
    <t>Gastos del Fondo asumidos por AFPISA</t>
  </si>
  <si>
    <t>Directores</t>
  </si>
  <si>
    <t>Dieta Directorio</t>
  </si>
  <si>
    <t>Honorarios Síndico</t>
  </si>
  <si>
    <t>Salarios y Otras Remuneraciones</t>
  </si>
  <si>
    <t>Total Egresos</t>
  </si>
  <si>
    <t>5.14) Previsiones</t>
  </si>
  <si>
    <t>No aplicable. Los presentes estados financieros no incluyen previsiones.</t>
  </si>
  <si>
    <t>5.15) Ingresos Operativos</t>
  </si>
  <si>
    <t>5.15. a) - Ingresos por servicios</t>
  </si>
  <si>
    <t>5.15. b) - Ingresos financieros</t>
  </si>
  <si>
    <t>Devengamiento Intereses - Bonos Corporativos</t>
  </si>
  <si>
    <t xml:space="preserve">Devengamiento Intereses - CDA Gs </t>
  </si>
  <si>
    <t>Devengamiento Intereses - CDA USD</t>
  </si>
  <si>
    <t>Devengamiento Intereses - Bonos Financieros</t>
  </si>
  <si>
    <t>5.15. c) - Ingresos por operaciones y servicios a personas relacionadas</t>
  </si>
  <si>
    <t>Ver nota 5.13</t>
  </si>
  <si>
    <t>5.15.d) - Otros Ingresos</t>
  </si>
  <si>
    <t>5.17) Egresos</t>
  </si>
  <si>
    <t>Gasto de Venta</t>
  </si>
  <si>
    <t>Gastos de Administracion</t>
  </si>
  <si>
    <t>Gastos Fiscales</t>
  </si>
  <si>
    <t>Egresos por operaciones y servicios de personas relacionadas (nota 5.13)</t>
  </si>
  <si>
    <t>Otros Egresos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</si>
  <si>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</si>
  <si>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</si>
  <si>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</si>
  <si>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</si>
  <si>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</si>
  <si>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</si>
  <si>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</si>
  <si>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Comisión Nacional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</si>
  <si>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</si>
  <si>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</si>
  <si>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Jorge Angulo</t>
  </si>
  <si>
    <t xml:space="preserve"> Portolio Manager</t>
  </si>
  <si>
    <t xml:space="preserve">Asset manager </t>
  </si>
  <si>
    <t>Sudameris Securities Casa de Bolsa S.A.</t>
  </si>
  <si>
    <t>Cuentas a Cobrar Vinculada</t>
  </si>
  <si>
    <t>Gastos Pagados por Adelantado</t>
  </si>
  <si>
    <t>Sueldos - Vinculados</t>
  </si>
  <si>
    <t>Aguinaldos - Vinculados</t>
  </si>
  <si>
    <t>Provision Comisiones a Pagar</t>
  </si>
  <si>
    <t>Útiles Papelería E Impresos - Vinculados</t>
  </si>
  <si>
    <t>Fondo Mutuo RF Cash USD</t>
  </si>
  <si>
    <t xml:space="preserve">Recupero de Gastos </t>
  </si>
  <si>
    <t>Aranceles Pagados</t>
  </si>
  <si>
    <t>Reembolso de Gastos Gravados</t>
  </si>
  <si>
    <t>Reembolso de Gastos Exentos</t>
  </si>
  <si>
    <t>Ingresos por servicios (*)</t>
  </si>
  <si>
    <t xml:space="preserve">(*) Reclasificado a efectos comparativos </t>
  </si>
  <si>
    <t>No aplicable.</t>
  </si>
  <si>
    <t xml:space="preserve">Comisión por Administración a Cobrar - Fono Mutuo Evolucion </t>
  </si>
  <si>
    <t>Sudameris Securities Casa de Bolsa SA</t>
  </si>
  <si>
    <t>Sudameris Bank S.A.E.C.A</t>
  </si>
  <si>
    <t>IGA1</t>
  </si>
  <si>
    <t>BGA1</t>
  </si>
  <si>
    <t>EERRA1</t>
  </si>
  <si>
    <t>EFEA1</t>
  </si>
  <si>
    <t>VPNA1</t>
  </si>
  <si>
    <t>Notas 1 a Nota 3A1</t>
  </si>
  <si>
    <t>Nota 4 a Nota 9A1</t>
  </si>
  <si>
    <t>SUDAMERIS ASSET MANAGEMENT ADMINISTRADORA DE FONDOS PATRIMONIALES DE INVERSION
SOCIEDAD ANÓNIMA</t>
  </si>
  <si>
    <t>SUDAMERIS ASSET MANAGEMENT ADMINISTRADORA DE FONDOS PATRIMONIALES DE INVERSION S.A.</t>
  </si>
  <si>
    <r>
      <t>Domicilio legal:</t>
    </r>
    <r>
      <rPr>
        <sz val="12"/>
        <color theme="1"/>
        <rFont val="Arial Narrow"/>
        <family val="2"/>
      </rPr>
      <t xml:space="preserve"> Avenida, Aviadores del chaco esq. Vasconcellos</t>
    </r>
  </si>
  <si>
    <t>Avenida, Aviadores del chaco esq. Vasconcellos</t>
  </si>
  <si>
    <t>SUDAMERIS ASSET MANAGEMENT ADMINISTRADORA DE FONDOS PATRIMONIALES DE INVERSION SOCIEDAD ANONIMA</t>
  </si>
  <si>
    <t>Cambio de Denominación y Modificación de Estatutos Sociales</t>
  </si>
  <si>
    <t>N° 593 del 19 de setiembre 2023</t>
  </si>
  <si>
    <t>Matrícula  N° 25.744, Serie Comercial inscripto bajo el N° 2 ,Folio N° 26 y siguientes  del fecha 14 de diciembre de 2023</t>
  </si>
  <si>
    <t>Regional A.F.P.I.S.A., con domicilio en Avenida, Aviadores del chaco esq. Vasconcellos ,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 Cambio de denominación Sudameris Asset Management A.F.P.I.S.A, según Escritura N° 593 del 19 de setiembre 2023, Inscripción en el Registro Público: Matrícula  N° 25.744, Serie Comercial inscripto bajo el N° 2 ,Folio N° 26 y siguientes  del fecha 14 de diciembre de 2023</t>
  </si>
  <si>
    <t>Se consideraron dentro del concepto de efectivo y equivalentes a los saldos en efectivo y disponibilidades en cuentas bancarias.</t>
  </si>
  <si>
    <t>Como resultado de la Fusión por Absorción del Banco Regional S.A.E.C.A registrada en el periodo 2023, Sudameris Bank S.A.E.C.A ha adquirido acciones de nuestra entidad controlante representando una participación accionaria mayoritaria del 99,99%.</t>
  </si>
  <si>
    <t>Vacaciones a Pagar</t>
  </si>
  <si>
    <t>Servicio Mesa de Dinero a Pagar</t>
  </si>
  <si>
    <t>Serv. de Didtribucion de Fondos a Pagar</t>
  </si>
  <si>
    <t>Servicios de Distribucon de Fondos</t>
  </si>
  <si>
    <t>POR EL PERIODO DEL 01 DE ENERO DE 2024 AL 31 DE MARZO DE 2024 PRESENTADO EN FORMA COMPARATIVA CON EL EJERCICIO ANTERIOR FINALIZADO EL 31 DE DICIEMBRE DE 2023</t>
  </si>
  <si>
    <t>NOTAS A LOS ESTADOS FINANCIEROS AL 31 DE MARZO DE 2024</t>
  </si>
  <si>
    <t>Saldo al inicio del ejercicio 2023</t>
  </si>
  <si>
    <t>POR EL PERIODO DEL 01 DE ENERO DE 2024 AL 31 DE MARZO DE 2024 PRESENTADO EN FORMA COMPARATIVA CON EL MISMO PERIODO DEL EJERCICIO ANTERIOR</t>
  </si>
  <si>
    <t xml:space="preserve">Integrado
</t>
  </si>
  <si>
    <t>Total al 31/03/2024</t>
  </si>
  <si>
    <t>Total al 31/03/2023</t>
  </si>
  <si>
    <t xml:space="preserve"> - Bienes de uso: al 31 de marzo de 2024, la Entidad no cuenta con bienes de uso.</t>
  </si>
  <si>
    <t>Las partidas de activos y pasivos en moneda extranjera al 31 de marzo de 2024 y 31 de diciembre de 2023 fueron valuadas al tipo de cambio de cierre proporcionado por el Banco Central del Paraguay (BCP), el cual no difiere significativamente respecto del vigente en el mercado libre de cambios:</t>
  </si>
  <si>
    <t>La composición de la cartera de Inversiones temporarias al 31 de marzo de 2024, las cuales se hallan valuadas conforme al criterio expuesto en la nota 2.2 b., fue la siguiente:</t>
  </si>
  <si>
    <t>Otras Cuentas por Cobrar</t>
  </si>
  <si>
    <t>Información al 31 de marzo de 2024</t>
  </si>
  <si>
    <t>Estados Financieros correspondientes al periodo del 01 de enero de 2024 al 31 de marzo de 2024</t>
  </si>
  <si>
    <t>Al 31 de marzo de 2024, el capital social de la sociedad asciende a Gs. 5.000.000.000, representado por 5.000 acciones nominativas de Gs. 1.000.000 cada una, suscripto e integrado en su totalidad.</t>
  </si>
  <si>
    <t>Las previsiones para eventuales pérdidas derivadas de cuentas de dudoso cobro se determinan a fin de año sobre la base del estudio de la cartera de créditos realizado con el objeto de determinar la porción no recuperable de las cuentas a cobrar.
Al 31 de marzo de 2024, la Sociedad no cuenta con créditos atrasados de importes significativos que requiera una constitución de previsión de algún tipo.</t>
  </si>
  <si>
    <t>Entre la fecha de cierre de los presentes estados financieros, no han ocurrido otros hechos significativos de carácter financiero o de otra índole que afecten la situación patrimonial o financiera o los resultados de la Entidad al 31 de marzo de 2024.</t>
  </si>
  <si>
    <t>Los estados financieros al 31 de marzo de 2024 y la información complementaria relacionadas con ellos, se presentan en forma comparativa con los respectivos estados e información complementaria correspondiente al ejercicio económico finalizado al 31 de diciembre 2023.</t>
  </si>
  <si>
    <t>El resultado por operaciones con empresas y personas vinculadas al 31 de marzo de 2024 es el siguiente:</t>
  </si>
  <si>
    <t>Proveedores M/L</t>
  </si>
  <si>
    <t>Andrea Ramirez</t>
  </si>
  <si>
    <t>Gerente General</t>
  </si>
  <si>
    <t>Leticia Duarte</t>
  </si>
  <si>
    <t>Apoderada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</si>
</sst>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00\ &quot;€&quot;_-;\-* #,##0.00\ &quot;€&quot;_-;_-* &quot;-&quot;??\ &quot;€&quot;_-;_-@_-"/>
    <numFmt numFmtId="168" formatCode="_(* #,##0_);_(* \(#,##0\);_(* &quot;-&quot;_);_(@_)"/>
    <numFmt numFmtId="169" formatCode="_(* #,##0.00_);_(* \(#,##0.00\);_(* &quot;-&quot;??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s>
  <fonts count="6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i/>
      <sz val="12"/>
      <name val="Arial Narrow"/>
      <family val="2"/>
    </font>
    <font>
      <sz val="11"/>
      <color rgb="FF333333"/>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4" tint="0.79998168889431442"/>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2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93">
    <xf numFmtId="0" fontId="0" fillId="0" borderId="0" xfId="0"/>
    <xf numFmtId="0" fontId="25" fillId="0" borderId="0" xfId="0" applyFont="1"/>
    <xf numFmtId="0" fontId="26" fillId="0" borderId="0" xfId="0" applyFont="1"/>
    <xf numFmtId="0" fontId="28" fillId="0" borderId="0" xfId="0" applyFont="1" applyAlignment="1">
      <alignment wrapText="1"/>
    </xf>
    <xf numFmtId="0" fontId="29" fillId="0" borderId="0" xfId="0" applyFont="1" applyAlignment="1">
      <alignment wrapText="1"/>
    </xf>
    <xf numFmtId="179" fontId="30" fillId="0" borderId="0" xfId="0" applyNumberFormat="1" applyFont="1" applyAlignment="1">
      <alignment horizontal="center" vertical="center" wrapText="1"/>
    </xf>
    <xf numFmtId="0" fontId="26" fillId="34" borderId="0" xfId="0" applyFont="1" applyFill="1" applyAlignment="1">
      <alignment horizontal="left" indent="1"/>
    </xf>
    <xf numFmtId="176" fontId="25" fillId="34" borderId="0" xfId="1" applyNumberFormat="1" applyFont="1" applyFill="1" applyBorder="1"/>
    <xf numFmtId="176" fontId="25" fillId="0" borderId="0" xfId="1" applyNumberFormat="1" applyFont="1" applyFill="1" applyBorder="1"/>
    <xf numFmtId="0" fontId="26" fillId="34" borderId="0" xfId="0" applyFont="1" applyFill="1" applyAlignment="1">
      <alignment horizontal="center" vertical="center"/>
    </xf>
    <xf numFmtId="176" fontId="25" fillId="34" borderId="0" xfId="0" applyNumberFormat="1" applyFont="1" applyFill="1"/>
    <xf numFmtId="0" fontId="26" fillId="34" borderId="0" xfId="0" applyFont="1" applyFill="1" applyAlignment="1">
      <alignment horizontal="center"/>
    </xf>
    <xf numFmtId="171" fontId="26" fillId="34" borderId="0" xfId="1" applyNumberFormat="1" applyFont="1" applyFill="1" applyBorder="1"/>
    <xf numFmtId="171" fontId="26" fillId="0" borderId="0" xfId="1" applyNumberFormat="1" applyFont="1" applyFill="1" applyBorder="1"/>
    <xf numFmtId="171" fontId="25" fillId="34" borderId="0" xfId="1" applyNumberFormat="1" applyFont="1" applyFill="1" applyBorder="1" applyAlignment="1">
      <alignment horizontal="left" vertical="top"/>
    </xf>
    <xf numFmtId="171" fontId="26" fillId="34" borderId="0" xfId="1" applyNumberFormat="1" applyFont="1" applyFill="1" applyBorder="1" applyAlignment="1">
      <alignment horizontal="center" vertical="center"/>
    </xf>
    <xf numFmtId="171" fontId="25" fillId="34" borderId="0" xfId="1" applyNumberFormat="1" applyFont="1" applyFill="1" applyBorder="1"/>
    <xf numFmtId="0" fontId="25" fillId="34" borderId="0" xfId="0" applyFont="1" applyFill="1" applyAlignment="1">
      <alignment horizontal="left" indent="1"/>
    </xf>
    <xf numFmtId="0" fontId="25" fillId="34" borderId="0" xfId="0" applyFont="1" applyFill="1" applyAlignment="1">
      <alignment horizontal="center"/>
    </xf>
    <xf numFmtId="171" fontId="25" fillId="0" borderId="0" xfId="1" applyNumberFormat="1" applyFont="1" applyFill="1" applyBorder="1"/>
    <xf numFmtId="171" fontId="25" fillId="34" borderId="0" xfId="1" applyNumberFormat="1" applyFont="1" applyFill="1" applyBorder="1" applyAlignment="1">
      <alignment vertical="top"/>
    </xf>
    <xf numFmtId="171" fontId="26" fillId="34" borderId="0" xfId="1" applyNumberFormat="1" applyFont="1" applyFill="1" applyBorder="1" applyAlignment="1">
      <alignment horizontal="center" vertical="center" wrapText="1"/>
    </xf>
    <xf numFmtId="0" fontId="25" fillId="34" borderId="0" xfId="0" applyFont="1" applyFill="1"/>
    <xf numFmtId="171" fontId="25" fillId="34" borderId="0" xfId="1" applyNumberFormat="1" applyFont="1" applyFill="1" applyBorder="1" applyAlignment="1">
      <alignment vertical="center"/>
    </xf>
    <xf numFmtId="171" fontId="26" fillId="34" borderId="0" xfId="1" applyNumberFormat="1" applyFont="1" applyFill="1" applyBorder="1" applyAlignment="1">
      <alignment horizontal="center"/>
    </xf>
    <xf numFmtId="171" fontId="25" fillId="34" borderId="0" xfId="1" applyNumberFormat="1" applyFont="1" applyFill="1" applyBorder="1" applyAlignment="1">
      <alignment horizontal="left" indent="1"/>
    </xf>
    <xf numFmtId="171" fontId="26" fillId="34" borderId="0" xfId="1" applyNumberFormat="1" applyFont="1" applyFill="1" applyBorder="1" applyAlignment="1">
      <alignment horizontal="left" vertical="center" indent="1"/>
    </xf>
    <xf numFmtId="171" fontId="25" fillId="34" borderId="0" xfId="1" applyNumberFormat="1" applyFont="1" applyFill="1" applyBorder="1" applyAlignment="1">
      <alignment horizontal="left" vertical="center" indent="1"/>
    </xf>
    <xf numFmtId="0" fontId="25" fillId="34" borderId="0" xfId="0" applyFont="1" applyFill="1" applyAlignment="1">
      <alignment horizontal="left" wrapText="1" indent="1"/>
    </xf>
    <xf numFmtId="0" fontId="25" fillId="34" borderId="0" xfId="0" applyFont="1" applyFill="1" applyAlignment="1">
      <alignment horizontal="center" wrapText="1"/>
    </xf>
    <xf numFmtId="171" fontId="25" fillId="0" borderId="0" xfId="1" applyNumberFormat="1" applyFont="1" applyFill="1" applyBorder="1" applyAlignment="1">
      <alignment vertical="center"/>
    </xf>
    <xf numFmtId="171" fontId="25" fillId="34" borderId="0" xfId="1" applyNumberFormat="1" applyFont="1" applyFill="1" applyBorder="1" applyAlignment="1">
      <alignment horizontal="left" vertical="center"/>
    </xf>
    <xf numFmtId="171" fontId="26" fillId="34" borderId="0" xfId="1" applyNumberFormat="1" applyFont="1" applyFill="1" applyBorder="1" applyAlignment="1">
      <alignment horizontal="left" vertical="center" wrapText="1" indent="1"/>
    </xf>
    <xf numFmtId="171" fontId="26" fillId="34" borderId="0" xfId="1" applyNumberFormat="1" applyFont="1" applyFill="1" applyBorder="1" applyAlignment="1">
      <alignment horizontal="left" indent="1"/>
    </xf>
    <xf numFmtId="171" fontId="25" fillId="34" borderId="0" xfId="1" applyNumberFormat="1" applyFont="1" applyFill="1" applyBorder="1" applyAlignment="1">
      <alignment horizontal="left" wrapText="1" indent="1"/>
    </xf>
    <xf numFmtId="171" fontId="26" fillId="34" borderId="0" xfId="1" applyNumberFormat="1" applyFont="1" applyFill="1" applyBorder="1" applyAlignment="1">
      <alignment horizontal="left" wrapText="1" indent="1"/>
    </xf>
    <xf numFmtId="0" fontId="25" fillId="34" borderId="0" xfId="0" applyFont="1" applyFill="1" applyAlignment="1">
      <alignment horizontal="left" vertical="center" wrapText="1" indent="1"/>
    </xf>
    <xf numFmtId="0" fontId="25" fillId="34" borderId="0" xfId="0" applyFont="1" applyFill="1" applyAlignment="1">
      <alignment horizontal="center" vertical="center" wrapText="1"/>
    </xf>
    <xf numFmtId="171" fontId="26" fillId="34" borderId="0" xfId="1" applyNumberFormat="1" applyFont="1" applyFill="1" applyBorder="1" applyAlignment="1">
      <alignment vertical="center"/>
    </xf>
    <xf numFmtId="0" fontId="25" fillId="34" borderId="0" xfId="0" applyFont="1" applyFill="1" applyAlignment="1">
      <alignment horizontal="left" vertical="center" indent="1"/>
    </xf>
    <xf numFmtId="0" fontId="25" fillId="34" borderId="0" xfId="0" applyFont="1" applyFill="1" applyAlignment="1">
      <alignment horizontal="center" vertical="center"/>
    </xf>
    <xf numFmtId="0" fontId="26" fillId="34" borderId="0" xfId="0" applyFont="1" applyFill="1" applyAlignment="1">
      <alignment horizontal="left" vertical="top" wrapText="1" indent="1"/>
    </xf>
    <xf numFmtId="171" fontId="26" fillId="0" borderId="0" xfId="1" applyNumberFormat="1" applyFont="1" applyFill="1" applyBorder="1" applyAlignment="1">
      <alignment vertical="center"/>
    </xf>
    <xf numFmtId="0" fontId="31" fillId="0" borderId="0" xfId="0" applyFont="1"/>
    <xf numFmtId="165" fontId="32" fillId="0" borderId="0" xfId="51" applyFont="1"/>
    <xf numFmtId="3" fontId="25" fillId="0" borderId="0" xfId="0" applyNumberFormat="1" applyFont="1"/>
    <xf numFmtId="175" fontId="25" fillId="0" borderId="0" xfId="0" applyNumberFormat="1" applyFont="1"/>
    <xf numFmtId="175" fontId="31" fillId="0" borderId="0" xfId="0" applyNumberFormat="1" applyFont="1"/>
    <xf numFmtId="176"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1" fontId="25" fillId="0" borderId="0" xfId="0" applyNumberFormat="1" applyFont="1"/>
    <xf numFmtId="171" fontId="25" fillId="0" borderId="0" xfId="1" applyNumberFormat="1" applyFont="1"/>
    <xf numFmtId="171" fontId="26" fillId="0" borderId="0" xfId="1" applyNumberFormat="1" applyFont="1"/>
    <xf numFmtId="0" fontId="27" fillId="0" borderId="0" xfId="49" quotePrefix="1" applyFont="1"/>
    <xf numFmtId="0" fontId="35" fillId="0" borderId="0" xfId="0" applyFont="1"/>
    <xf numFmtId="171" fontId="26" fillId="34" borderId="0" xfId="1" applyNumberFormat="1" applyFont="1" applyFill="1" applyBorder="1" applyAlignment="1">
      <alignment horizontal="left" vertical="top"/>
    </xf>
    <xf numFmtId="0" fontId="25" fillId="0" borderId="0" xfId="0" applyFont="1" applyAlignment="1">
      <alignment vertical="center"/>
    </xf>
    <xf numFmtId="0" fontId="26" fillId="34" borderId="23" xfId="0" applyFont="1" applyFill="1" applyBorder="1" applyAlignment="1">
      <alignment vertical="center" wrapText="1"/>
    </xf>
    <xf numFmtId="176" fontId="25" fillId="0" borderId="0" xfId="0" applyNumberFormat="1" applyFont="1" applyAlignment="1">
      <alignment vertical="center"/>
    </xf>
    <xf numFmtId="49" fontId="25" fillId="34" borderId="23" xfId="0" applyNumberFormat="1" applyFont="1" applyFill="1" applyBorder="1" applyAlignment="1">
      <alignment vertical="center" wrapText="1"/>
    </xf>
    <xf numFmtId="165" fontId="25" fillId="0" borderId="0" xfId="51" applyFont="1" applyFill="1" applyAlignment="1">
      <alignment vertical="center"/>
    </xf>
    <xf numFmtId="0" fontId="25" fillId="34" borderId="23" xfId="0" applyFont="1" applyFill="1" applyBorder="1" applyAlignment="1">
      <alignment vertical="center" wrapText="1"/>
    </xf>
    <xf numFmtId="170" fontId="25" fillId="0" borderId="0" xfId="0" applyNumberFormat="1" applyFont="1"/>
    <xf numFmtId="165" fontId="26" fillId="34" borderId="23" xfId="51" applyFont="1" applyFill="1" applyBorder="1" applyAlignment="1">
      <alignment vertical="center"/>
    </xf>
    <xf numFmtId="165" fontId="25" fillId="34" borderId="23" xfId="51" applyFont="1" applyFill="1" applyBorder="1" applyAlignment="1">
      <alignment vertical="center"/>
    </xf>
    <xf numFmtId="170" fontId="25" fillId="0" borderId="0" xfId="1" applyFont="1"/>
    <xf numFmtId="168" fontId="25" fillId="34" borderId="23" xfId="51" applyNumberFormat="1" applyFont="1" applyFill="1" applyBorder="1" applyAlignment="1">
      <alignment vertical="center"/>
    </xf>
    <xf numFmtId="168" fontId="26" fillId="34" borderId="23" xfId="51" applyNumberFormat="1" applyFont="1" applyFill="1" applyBorder="1" applyAlignment="1">
      <alignment vertical="center"/>
    </xf>
    <xf numFmtId="172" fontId="27" fillId="33" borderId="0" xfId="44" applyFont="1" applyFill="1"/>
    <xf numFmtId="0" fontId="26" fillId="0" borderId="0" xfId="0" applyFont="1" applyAlignment="1">
      <alignment horizontal="center" wrapText="1"/>
    </xf>
    <xf numFmtId="0" fontId="26" fillId="0" borderId="0" xfId="0" applyFont="1" applyAlignment="1">
      <alignment vertical="center"/>
    </xf>
    <xf numFmtId="0" fontId="37" fillId="0" borderId="15" xfId="0" applyFont="1" applyBorder="1"/>
    <xf numFmtId="0" fontId="26" fillId="34" borderId="0" xfId="0" applyFont="1" applyFill="1"/>
    <xf numFmtId="0" fontId="38" fillId="34" borderId="0" xfId="0" applyFont="1" applyFill="1"/>
    <xf numFmtId="168" fontId="25" fillId="0" borderId="0" xfId="0" applyNumberFormat="1" applyFont="1"/>
    <xf numFmtId="49" fontId="25" fillId="34" borderId="0" xfId="0" applyNumberFormat="1" applyFont="1" applyFill="1"/>
    <xf numFmtId="49" fontId="26" fillId="34" borderId="0" xfId="0" applyNumberFormat="1" applyFont="1" applyFill="1" applyAlignment="1">
      <alignment horizontal="center"/>
    </xf>
    <xf numFmtId="0" fontId="39" fillId="34" borderId="0" xfId="0" applyFont="1" applyFill="1" applyAlignment="1">
      <alignment horizontal="center"/>
    </xf>
    <xf numFmtId="0" fontId="40" fillId="0" borderId="15" xfId="0" applyFont="1" applyBorder="1"/>
    <xf numFmtId="0" fontId="39" fillId="34" borderId="0" xfId="0" applyFont="1" applyFill="1"/>
    <xf numFmtId="0" fontId="31" fillId="0" borderId="15" xfId="0" quotePrefix="1" applyFont="1" applyBorder="1"/>
    <xf numFmtId="49" fontId="25" fillId="34" borderId="0" xfId="0" quotePrefix="1" applyNumberFormat="1" applyFont="1" applyFill="1"/>
    <xf numFmtId="0" fontId="25" fillId="34" borderId="0" xfId="0" quotePrefix="1" applyFont="1" applyFill="1"/>
    <xf numFmtId="0" fontId="41" fillId="0" borderId="15" xfId="0" applyFont="1" applyBorder="1"/>
    <xf numFmtId="171" fontId="25" fillId="0" borderId="0" xfId="1" applyNumberFormat="1" applyFont="1" applyBorder="1"/>
    <xf numFmtId="0" fontId="36" fillId="0" borderId="0" xfId="0" applyFont="1" applyAlignment="1">
      <alignment horizontal="center" wrapText="1"/>
    </xf>
    <xf numFmtId="0" fontId="36" fillId="0" borderId="0" xfId="0" applyFont="1" applyAlignment="1">
      <alignment vertical="center"/>
    </xf>
    <xf numFmtId="0" fontId="32" fillId="0" borderId="0" xfId="46" applyFont="1"/>
    <xf numFmtId="0" fontId="26" fillId="0" borderId="0" xfId="0" applyFont="1" applyAlignment="1">
      <alignment horizontal="justify" vertical="center"/>
    </xf>
    <xf numFmtId="0" fontId="42" fillId="0" borderId="0" xfId="0" applyFont="1" applyAlignment="1">
      <alignment horizontal="justify" vertical="center"/>
    </xf>
    <xf numFmtId="0" fontId="43" fillId="34" borderId="10" xfId="0" applyFont="1" applyFill="1" applyBorder="1" applyAlignment="1">
      <alignment horizontal="justify" vertical="center"/>
    </xf>
    <xf numFmtId="0" fontId="43" fillId="0" borderId="0" xfId="0" applyFont="1" applyAlignment="1">
      <alignment vertical="center"/>
    </xf>
    <xf numFmtId="164" fontId="43" fillId="0" borderId="0" xfId="0" applyNumberFormat="1" applyFont="1" applyAlignment="1">
      <alignment vertical="center"/>
    </xf>
    <xf numFmtId="0" fontId="43" fillId="34" borderId="10" xfId="0" applyFont="1" applyFill="1" applyBorder="1" applyAlignment="1">
      <alignment horizontal="center" vertical="center"/>
    </xf>
    <xf numFmtId="0" fontId="43" fillId="34" borderId="10" xfId="0" applyFont="1" applyFill="1" applyBorder="1" applyAlignment="1">
      <alignment vertical="center"/>
    </xf>
    <xf numFmtId="3" fontId="43" fillId="34" borderId="10" xfId="0" applyNumberFormat="1" applyFont="1" applyFill="1" applyBorder="1" applyAlignment="1">
      <alignment horizontal="center" vertical="center"/>
    </xf>
    <xf numFmtId="3" fontId="43" fillId="34" borderId="10" xfId="0" applyNumberFormat="1" applyFont="1" applyFill="1" applyBorder="1" applyAlignment="1">
      <alignment horizontal="right" vertical="center"/>
    </xf>
    <xf numFmtId="10" fontId="43" fillId="34" borderId="10" xfId="0" applyNumberFormat="1" applyFont="1" applyFill="1" applyBorder="1" applyAlignment="1">
      <alignment horizontal="right" vertical="center"/>
    </xf>
    <xf numFmtId="3" fontId="32" fillId="0" borderId="0" xfId="46" applyNumberFormat="1" applyFont="1"/>
    <xf numFmtId="0" fontId="42" fillId="0" borderId="0" xfId="0" applyFont="1" applyAlignment="1">
      <alignment vertical="center"/>
    </xf>
    <xf numFmtId="0" fontId="43" fillId="34" borderId="10" xfId="0" applyFont="1" applyFill="1" applyBorder="1" applyAlignment="1">
      <alignment horizontal="justify" vertical="center" wrapText="1"/>
    </xf>
    <xf numFmtId="0" fontId="45" fillId="0" borderId="0" xfId="46" applyFont="1"/>
    <xf numFmtId="172" fontId="27" fillId="0" borderId="0" xfId="44" applyFont="1"/>
    <xf numFmtId="0" fontId="25" fillId="0" borderId="0" xfId="0" applyFont="1" applyAlignment="1">
      <alignment horizontal="left" wrapText="1"/>
    </xf>
    <xf numFmtId="0" fontId="25" fillId="0" borderId="0" xfId="0" applyFont="1" applyAlignment="1">
      <alignment horizontal="center" wrapText="1"/>
    </xf>
    <xf numFmtId="176" fontId="25" fillId="34" borderId="0" xfId="45" applyNumberFormat="1" applyFont="1" applyFill="1" applyBorder="1"/>
    <xf numFmtId="168" fontId="25" fillId="34" borderId="0" xfId="1" applyNumberFormat="1" applyFont="1" applyFill="1" applyBorder="1" applyAlignment="1">
      <alignment vertical="center"/>
    </xf>
    <xf numFmtId="168" fontId="26" fillId="34" borderId="0" xfId="1" applyNumberFormat="1" applyFont="1" applyFill="1" applyBorder="1" applyAlignment="1">
      <alignment vertical="center"/>
    </xf>
    <xf numFmtId="173" fontId="25" fillId="0" borderId="0" xfId="0" applyNumberFormat="1" applyFont="1" applyAlignment="1">
      <alignment vertical="center"/>
    </xf>
    <xf numFmtId="168" fontId="26" fillId="34" borderId="0" xfId="1" applyNumberFormat="1" applyFont="1" applyFill="1" applyBorder="1" applyAlignment="1">
      <alignment vertical="center" wrapText="1"/>
    </xf>
    <xf numFmtId="171" fontId="26" fillId="34" borderId="0" xfId="1" applyNumberFormat="1" applyFont="1" applyFill="1" applyBorder="1" applyAlignment="1">
      <alignment vertical="center" wrapText="1"/>
    </xf>
    <xf numFmtId="168" fontId="26" fillId="34" borderId="0" xfId="1" applyNumberFormat="1" applyFont="1" applyFill="1" applyBorder="1" applyAlignment="1">
      <alignment wrapText="1"/>
    </xf>
    <xf numFmtId="3" fontId="25" fillId="0" borderId="0" xfId="0" applyNumberFormat="1" applyFont="1" applyAlignment="1">
      <alignment vertical="center"/>
    </xf>
    <xf numFmtId="168" fontId="25" fillId="0" borderId="0" xfId="0" applyNumberFormat="1" applyFont="1" applyAlignment="1">
      <alignment vertical="center"/>
    </xf>
    <xf numFmtId="165" fontId="26" fillId="34" borderId="0" xfId="51" applyFont="1" applyFill="1" applyBorder="1" applyAlignment="1">
      <alignment vertical="center" wrapText="1"/>
    </xf>
    <xf numFmtId="0" fontId="47" fillId="0" borderId="0" xfId="0" applyFont="1" applyAlignment="1">
      <alignment vertical="center"/>
    </xf>
    <xf numFmtId="165" fontId="32" fillId="0" borderId="0" xfId="51" applyFont="1" applyAlignment="1">
      <alignment vertical="center"/>
    </xf>
    <xf numFmtId="0" fontId="26" fillId="0" borderId="0" xfId="0" applyFont="1" applyAlignment="1">
      <alignment vertical="center" wrapText="1"/>
    </xf>
    <xf numFmtId="168" fontId="26" fillId="0" borderId="0" xfId="45" applyFont="1" applyBorder="1" applyAlignment="1">
      <alignment vertical="center"/>
    </xf>
    <xf numFmtId="176" fontId="32" fillId="0" borderId="0" xfId="0" applyNumberFormat="1" applyFont="1" applyAlignment="1">
      <alignment vertical="center"/>
    </xf>
    <xf numFmtId="0" fontId="47" fillId="0" borderId="0" xfId="0" applyFont="1"/>
    <xf numFmtId="170" fontId="25" fillId="0" borderId="0" xfId="1" applyFont="1" applyFill="1" applyAlignment="1">
      <alignment vertical="center"/>
    </xf>
    <xf numFmtId="0" fontId="33" fillId="0" borderId="0" xfId="58" applyFont="1" applyBorder="1" applyAlignment="1">
      <alignment horizontal="center" vertical="center"/>
    </xf>
    <xf numFmtId="0" fontId="39" fillId="0" borderId="13" xfId="0" applyFont="1" applyBorder="1" applyAlignment="1">
      <alignment horizontal="left"/>
    </xf>
    <xf numFmtId="177" fontId="32" fillId="34" borderId="10" xfId="49" applyNumberFormat="1" applyFont="1" applyFill="1" applyBorder="1" applyAlignment="1">
      <alignment horizontal="center"/>
    </xf>
    <xf numFmtId="178" fontId="32" fillId="34" borderId="10" xfId="51" applyNumberFormat="1" applyFont="1" applyFill="1" applyBorder="1" applyAlignment="1"/>
    <xf numFmtId="0" fontId="32" fillId="0" borderId="15" xfId="49" applyFont="1" applyBorder="1" applyAlignment="1">
      <alignment horizontal="center" vertical="center" wrapText="1"/>
    </xf>
    <xf numFmtId="179" fontId="32" fillId="0" borderId="0" xfId="49" applyNumberFormat="1" applyFont="1" applyAlignment="1">
      <alignment horizontal="center" vertical="center" wrapText="1"/>
    </xf>
    <xf numFmtId="0" fontId="32" fillId="0" borderId="0" xfId="49" applyFont="1" applyAlignment="1">
      <alignment horizontal="center" vertical="center" wrapText="1"/>
    </xf>
    <xf numFmtId="0" fontId="32" fillId="0" borderId="15" xfId="49" applyFont="1" applyBorder="1" applyAlignment="1">
      <alignment wrapText="1"/>
    </xf>
    <xf numFmtId="179" fontId="32" fillId="0" borderId="0" xfId="49" applyNumberFormat="1" applyFont="1" applyAlignment="1">
      <alignment wrapText="1"/>
    </xf>
    <xf numFmtId="0" fontId="32" fillId="0" borderId="0" xfId="49" applyFont="1" applyAlignment="1">
      <alignment wrapText="1"/>
    </xf>
    <xf numFmtId="0" fontId="25" fillId="0" borderId="10" xfId="0" applyFont="1" applyBorder="1" applyAlignment="1">
      <alignment horizontal="left" vertical="center"/>
    </xf>
    <xf numFmtId="170" fontId="25" fillId="0" borderId="10" xfId="1" applyFont="1" applyFill="1" applyBorder="1" applyAlignment="1">
      <alignment horizontal="center" vertical="center"/>
    </xf>
    <xf numFmtId="173" fontId="25" fillId="0" borderId="10" xfId="0" applyNumberFormat="1" applyFont="1" applyBorder="1" applyAlignment="1">
      <alignment horizontal="right" vertical="center"/>
    </xf>
    <xf numFmtId="170" fontId="25" fillId="0" borderId="10" xfId="1" applyFont="1" applyFill="1" applyBorder="1" applyAlignment="1">
      <alignment vertical="center"/>
    </xf>
    <xf numFmtId="165" fontId="25" fillId="0" borderId="10" xfId="51" applyFont="1" applyFill="1" applyBorder="1" applyAlignment="1">
      <alignment vertical="center"/>
    </xf>
    <xf numFmtId="178" fontId="25" fillId="0" borderId="10" xfId="51" applyNumberFormat="1" applyFont="1" applyFill="1" applyBorder="1" applyAlignment="1">
      <alignment horizontal="center" vertical="center"/>
    </xf>
    <xf numFmtId="170" fontId="25" fillId="34" borderId="10" xfId="1" applyFont="1" applyFill="1" applyBorder="1" applyAlignment="1">
      <alignment horizontal="center" vertical="center"/>
    </xf>
    <xf numFmtId="168" fontId="25" fillId="34" borderId="10" xfId="1" applyNumberFormat="1" applyFont="1" applyFill="1" applyBorder="1" applyAlignment="1">
      <alignment vertical="center"/>
    </xf>
    <xf numFmtId="170" fontId="25" fillId="34" borderId="10" xfId="1" applyFont="1" applyFill="1" applyBorder="1" applyAlignment="1">
      <alignment vertical="center"/>
    </xf>
    <xf numFmtId="165" fontId="25" fillId="34" borderId="10" xfId="51" applyFont="1" applyFill="1" applyBorder="1" applyAlignment="1">
      <alignment vertical="center"/>
    </xf>
    <xf numFmtId="178" fontId="25" fillId="34" borderId="10" xfId="51" applyNumberFormat="1" applyFont="1" applyFill="1" applyBorder="1" applyAlignment="1">
      <alignment vertical="center"/>
    </xf>
    <xf numFmtId="170" fontId="26" fillId="34" borderId="10" xfId="1" applyFont="1" applyFill="1" applyBorder="1" applyAlignment="1">
      <alignment vertical="center"/>
    </xf>
    <xf numFmtId="178" fontId="25" fillId="0" borderId="10" xfId="51" applyNumberFormat="1" applyFont="1" applyBorder="1" applyAlignment="1">
      <alignment horizontal="right" vertical="center"/>
    </xf>
    <xf numFmtId="0" fontId="26" fillId="34" borderId="10" xfId="0" applyFont="1" applyFill="1" applyBorder="1" applyAlignment="1">
      <alignment horizontal="left" vertical="center"/>
    </xf>
    <xf numFmtId="178" fontId="26" fillId="34" borderId="10" xfId="51" applyNumberFormat="1" applyFont="1" applyFill="1" applyBorder="1" applyAlignment="1">
      <alignment horizontal="right" vertical="center"/>
    </xf>
    <xf numFmtId="165" fontId="26" fillId="34" borderId="10" xfId="51" applyFont="1" applyFill="1" applyBorder="1" applyAlignment="1">
      <alignment horizontal="right" vertical="center"/>
    </xf>
    <xf numFmtId="0" fontId="26" fillId="34" borderId="10" xfId="0" applyFont="1" applyFill="1" applyBorder="1" applyAlignment="1">
      <alignment horizontal="center" vertical="center"/>
    </xf>
    <xf numFmtId="168" fontId="26" fillId="34" borderId="10" xfId="0" applyNumberFormat="1" applyFont="1" applyFill="1" applyBorder="1" applyAlignment="1">
      <alignment horizontal="left" vertical="center"/>
    </xf>
    <xf numFmtId="165" fontId="26" fillId="34" borderId="10" xfId="51" applyFont="1" applyFill="1" applyBorder="1" applyAlignment="1">
      <alignment horizontal="left" vertical="center"/>
    </xf>
    <xf numFmtId="168" fontId="26" fillId="34" borderId="10" xfId="0" applyNumberFormat="1" applyFont="1" applyFill="1" applyBorder="1" applyAlignment="1">
      <alignment horizontal="right" vertical="center"/>
    </xf>
    <xf numFmtId="165" fontId="26" fillId="34" borderId="10" xfId="51" applyFont="1" applyFill="1" applyBorder="1" applyAlignment="1">
      <alignment vertical="center"/>
    </xf>
    <xf numFmtId="170" fontId="26" fillId="34" borderId="10" xfId="1" applyFont="1" applyFill="1" applyBorder="1" applyAlignment="1">
      <alignment horizontal="center" vertical="center"/>
    </xf>
    <xf numFmtId="170" fontId="26" fillId="34" borderId="10" xfId="1" applyFont="1" applyFill="1" applyBorder="1" applyAlignment="1">
      <alignment horizontal="right" vertical="center"/>
    </xf>
    <xf numFmtId="0" fontId="27" fillId="0" borderId="15" xfId="49" applyFont="1" applyBorder="1" applyAlignment="1">
      <alignment horizontal="center" vertical="center" wrapText="1"/>
    </xf>
    <xf numFmtId="0" fontId="27" fillId="0" borderId="0" xfId="49" applyFont="1" applyAlignment="1">
      <alignment horizontal="center" vertical="center" wrapText="1"/>
    </xf>
    <xf numFmtId="179" fontId="27" fillId="0" borderId="0" xfId="49" applyNumberFormat="1" applyFont="1" applyAlignment="1">
      <alignment horizontal="center" vertical="center" wrapText="1"/>
    </xf>
    <xf numFmtId="175" fontId="32" fillId="0" borderId="0" xfId="49" applyNumberFormat="1" applyFont="1" applyAlignment="1">
      <alignment wrapText="1"/>
    </xf>
    <xf numFmtId="0" fontId="25" fillId="0" borderId="10" xfId="0" applyFont="1" applyBorder="1" applyAlignment="1">
      <alignment vertical="center"/>
    </xf>
    <xf numFmtId="165" fontId="27" fillId="34" borderId="12" xfId="51" applyFont="1" applyFill="1" applyBorder="1" applyAlignment="1">
      <alignment horizontal="center" vertical="center"/>
    </xf>
    <xf numFmtId="0" fontId="32" fillId="0" borderId="0" xfId="49" applyFont="1" applyAlignment="1">
      <alignment horizontal="center" vertical="center"/>
    </xf>
    <xf numFmtId="176" fontId="27" fillId="0" borderId="13" xfId="45" applyNumberFormat="1" applyFont="1" applyBorder="1" applyAlignment="1"/>
    <xf numFmtId="176" fontId="26" fillId="34" borderId="10" xfId="45" applyNumberFormat="1" applyFont="1" applyFill="1" applyBorder="1" applyAlignment="1"/>
    <xf numFmtId="165" fontId="32" fillId="0" borderId="0" xfId="51" applyFont="1" applyAlignment="1"/>
    <xf numFmtId="0" fontId="32" fillId="0" borderId="0" xfId="49" applyFont="1" applyAlignment="1">
      <alignment horizontal="left"/>
    </xf>
    <xf numFmtId="0" fontId="32" fillId="0" borderId="15" xfId="46" applyFont="1" applyBorder="1" applyAlignment="1">
      <alignment wrapText="1"/>
    </xf>
    <xf numFmtId="0" fontId="32" fillId="0" borderId="0" xfId="46" applyFont="1" applyAlignment="1">
      <alignment wrapText="1"/>
    </xf>
    <xf numFmtId="0" fontId="42" fillId="34" borderId="10" xfId="0" applyFont="1" applyFill="1" applyBorder="1" applyAlignment="1">
      <alignment vertical="center"/>
    </xf>
    <xf numFmtId="0" fontId="25" fillId="34" borderId="10" xfId="0" applyFont="1" applyFill="1" applyBorder="1" applyAlignment="1">
      <alignment horizontal="center" vertical="center"/>
    </xf>
    <xf numFmtId="0" fontId="25" fillId="34" borderId="10" xfId="0" applyFont="1" applyFill="1" applyBorder="1" applyAlignment="1">
      <alignment horizontal="right" vertical="center"/>
    </xf>
    <xf numFmtId="3" fontId="25" fillId="34" borderId="10" xfId="0" applyNumberFormat="1" applyFont="1" applyFill="1" applyBorder="1" applyAlignment="1">
      <alignment horizontal="right" vertical="center"/>
    </xf>
    <xf numFmtId="14" fontId="43" fillId="34" borderId="10" xfId="0" applyNumberFormat="1" applyFont="1" applyFill="1" applyBorder="1" applyAlignment="1">
      <alignment horizontal="right" vertical="center"/>
    </xf>
    <xf numFmtId="0" fontId="43" fillId="0" borderId="10" xfId="0" applyFont="1" applyBorder="1" applyAlignment="1">
      <alignment vertical="center"/>
    </xf>
    <xf numFmtId="171" fontId="25" fillId="0" borderId="10" xfId="1" applyNumberFormat="1" applyFont="1" applyBorder="1" applyAlignment="1">
      <alignment horizontal="center" vertical="center"/>
    </xf>
    <xf numFmtId="171" fontId="25" fillId="0" borderId="10" xfId="1" applyNumberFormat="1" applyFont="1" applyFill="1" applyBorder="1" applyAlignment="1">
      <alignment horizontal="right" vertical="center"/>
    </xf>
    <xf numFmtId="171" fontId="25" fillId="34" borderId="10" xfId="1" applyNumberFormat="1" applyFont="1" applyFill="1" applyBorder="1" applyAlignment="1">
      <alignment horizontal="right" vertical="center"/>
    </xf>
    <xf numFmtId="171" fontId="25" fillId="0" borderId="10" xfId="1" applyNumberFormat="1" applyFont="1" applyBorder="1" applyAlignment="1">
      <alignment horizontal="right" vertical="center"/>
    </xf>
    <xf numFmtId="14" fontId="43" fillId="0" borderId="10" xfId="0" applyNumberFormat="1" applyFont="1" applyBorder="1" applyAlignment="1">
      <alignment horizontal="right" vertical="center"/>
    </xf>
    <xf numFmtId="171" fontId="26" fillId="34" borderId="10" xfId="1" applyNumberFormat="1" applyFont="1" applyFill="1" applyBorder="1" applyAlignment="1">
      <alignment horizontal="center" vertical="center"/>
    </xf>
    <xf numFmtId="170" fontId="42" fillId="34" borderId="10" xfId="1" applyFont="1" applyFill="1" applyBorder="1" applyAlignment="1">
      <alignment horizontal="right" vertical="center"/>
    </xf>
    <xf numFmtId="171" fontId="26" fillId="34" borderId="10" xfId="0" applyNumberFormat="1" applyFont="1" applyFill="1" applyBorder="1" applyAlignment="1">
      <alignment horizontal="center" vertical="center"/>
    </xf>
    <xf numFmtId="0" fontId="38" fillId="0" borderId="0" xfId="0" applyFont="1" applyAlignment="1">
      <alignment horizontal="justify" vertical="center"/>
    </xf>
    <xf numFmtId="165" fontId="27" fillId="34" borderId="10" xfId="51" applyFont="1" applyFill="1" applyBorder="1" applyAlignment="1">
      <alignment horizontal="center" vertical="center"/>
    </xf>
    <xf numFmtId="165" fontId="26" fillId="34" borderId="10" xfId="51" applyFont="1" applyFill="1" applyBorder="1" applyAlignment="1">
      <alignment horizontal="center" vertical="center"/>
    </xf>
    <xf numFmtId="168" fontId="42" fillId="0" borderId="0" xfId="45" applyFont="1" applyAlignment="1">
      <alignment vertical="center"/>
    </xf>
    <xf numFmtId="0" fontId="25" fillId="0" borderId="0" xfId="0" applyFont="1" applyAlignment="1">
      <alignment horizontal="justify" vertical="center"/>
    </xf>
    <xf numFmtId="165" fontId="26" fillId="34" borderId="10" xfId="0" applyNumberFormat="1" applyFont="1" applyFill="1" applyBorder="1" applyAlignment="1">
      <alignment horizontal="right" vertical="center"/>
    </xf>
    <xf numFmtId="0" fontId="32" fillId="0" borderId="0" xfId="0" applyFont="1" applyAlignment="1">
      <alignment vertical="top"/>
    </xf>
    <xf numFmtId="174" fontId="27" fillId="0" borderId="0" xfId="50" applyNumberFormat="1" applyFont="1" applyAlignment="1"/>
    <xf numFmtId="0" fontId="27" fillId="0" borderId="0" xfId="0" applyFont="1" applyAlignment="1">
      <alignment vertical="top"/>
    </xf>
    <xf numFmtId="165" fontId="42" fillId="34" borderId="10" xfId="51" applyFont="1" applyFill="1" applyBorder="1" applyAlignment="1">
      <alignment horizontal="right" vertical="center"/>
    </xf>
    <xf numFmtId="165" fontId="27" fillId="34" borderId="10" xfId="51" applyFont="1" applyFill="1" applyBorder="1" applyAlignment="1"/>
    <xf numFmtId="165" fontId="25" fillId="34" borderId="10" xfId="51" applyFont="1" applyFill="1" applyBorder="1" applyAlignment="1">
      <alignment horizontal="right" vertical="center"/>
    </xf>
    <xf numFmtId="165" fontId="27" fillId="34" borderId="10" xfId="51" applyFont="1" applyFill="1" applyBorder="1" applyAlignment="1">
      <alignment horizontal="center"/>
    </xf>
    <xf numFmtId="0" fontId="27" fillId="34" borderId="11" xfId="0" applyFont="1" applyFill="1" applyBorder="1" applyAlignment="1">
      <alignment horizontal="left" vertical="center"/>
    </xf>
    <xf numFmtId="0" fontId="30" fillId="34" borderId="16" xfId="0" applyFont="1" applyFill="1" applyBorder="1" applyAlignment="1">
      <alignment horizontal="center" vertical="center"/>
    </xf>
    <xf numFmtId="14" fontId="30" fillId="34" borderId="16" xfId="0" applyNumberFormat="1" applyFont="1" applyFill="1" applyBorder="1" applyAlignment="1">
      <alignment horizontal="center" vertical="center"/>
    </xf>
    <xf numFmtId="14" fontId="30" fillId="34" borderId="12" xfId="0" applyNumberFormat="1" applyFont="1" applyFill="1" applyBorder="1" applyAlignment="1">
      <alignment horizontal="center" vertical="center"/>
    </xf>
    <xf numFmtId="0" fontId="25" fillId="0" borderId="10" xfId="0" applyFont="1" applyBorder="1" applyAlignment="1">
      <alignment horizontal="center" vertical="center"/>
    </xf>
    <xf numFmtId="3" fontId="25" fillId="0" borderId="10" xfId="0" applyNumberFormat="1" applyFont="1" applyBorder="1" applyAlignment="1">
      <alignment horizontal="right" vertical="center"/>
    </xf>
    <xf numFmtId="0" fontId="26" fillId="34" borderId="11" xfId="0" applyFont="1" applyFill="1" applyBorder="1" applyAlignment="1">
      <alignment vertical="center"/>
    </xf>
    <xf numFmtId="0" fontId="25" fillId="34" borderId="16" xfId="0" applyFont="1" applyFill="1" applyBorder="1" applyAlignment="1">
      <alignment horizontal="center" vertical="center"/>
    </xf>
    <xf numFmtId="3" fontId="26" fillId="34" borderId="16" xfId="0" applyNumberFormat="1" applyFont="1" applyFill="1" applyBorder="1" applyAlignment="1">
      <alignment horizontal="right" vertical="center"/>
    </xf>
    <xf numFmtId="3" fontId="25" fillId="34" borderId="16" xfId="0" applyNumberFormat="1" applyFont="1" applyFill="1" applyBorder="1" applyAlignment="1">
      <alignment horizontal="right" vertical="center"/>
    </xf>
    <xf numFmtId="170" fontId="25" fillId="34" borderId="12" xfId="1" applyFont="1" applyFill="1" applyBorder="1" applyAlignment="1">
      <alignment horizontal="right" vertical="center"/>
    </xf>
    <xf numFmtId="0" fontId="25" fillId="34" borderId="16" xfId="0" applyFont="1" applyFill="1" applyBorder="1" applyAlignment="1">
      <alignment vertical="top"/>
    </xf>
    <xf numFmtId="0" fontId="43"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applyAlignment="1">
      <alignment horizontal="center" vertical="center" wrapText="1"/>
    </xf>
    <xf numFmtId="170" fontId="32" fillId="0" borderId="0" xfId="1" applyFont="1" applyFill="1" applyBorder="1" applyAlignment="1"/>
    <xf numFmtId="171" fontId="26" fillId="0" borderId="0" xfId="1" applyNumberFormat="1" applyFont="1" applyBorder="1" applyAlignment="1"/>
    <xf numFmtId="171" fontId="43" fillId="0" borderId="0" xfId="1" applyNumberFormat="1" applyFont="1" applyBorder="1" applyAlignment="1">
      <alignment horizontal="center" vertical="center"/>
    </xf>
    <xf numFmtId="168" fontId="32" fillId="0" borderId="0" xfId="45" applyFont="1" applyAlignment="1"/>
    <xf numFmtId="171" fontId="32" fillId="0" borderId="0" xfId="1" applyNumberFormat="1" applyFont="1" applyFill="1" applyBorder="1" applyAlignment="1"/>
    <xf numFmtId="171" fontId="32" fillId="0" borderId="0" xfId="1" applyNumberFormat="1" applyFont="1" applyBorder="1" applyAlignment="1"/>
    <xf numFmtId="165" fontId="32" fillId="34" borderId="13" xfId="51" applyFont="1" applyFill="1" applyBorder="1" applyAlignment="1"/>
    <xf numFmtId="165" fontId="32" fillId="34" borderId="21" xfId="51" applyFont="1" applyFill="1" applyBorder="1" applyAlignment="1"/>
    <xf numFmtId="170" fontId="32" fillId="0" borderId="15" xfId="1" applyFont="1" applyBorder="1" applyAlignment="1"/>
    <xf numFmtId="165" fontId="32" fillId="0" borderId="22" xfId="51" applyFont="1" applyFill="1" applyBorder="1" applyAlignment="1"/>
    <xf numFmtId="170" fontId="32" fillId="0" borderId="0" xfId="1" applyFont="1" applyFill="1" applyAlignment="1"/>
    <xf numFmtId="170" fontId="32" fillId="0" borderId="0" xfId="1" applyFont="1" applyAlignment="1"/>
    <xf numFmtId="165" fontId="27" fillId="34" borderId="12" xfId="51" applyFont="1" applyFill="1" applyBorder="1" applyAlignment="1"/>
    <xf numFmtId="165" fontId="39" fillId="34" borderId="15" xfId="51" applyFont="1" applyFill="1" applyBorder="1" applyAlignment="1"/>
    <xf numFmtId="165" fontId="32" fillId="34" borderId="17" xfId="51" applyFont="1" applyFill="1" applyBorder="1" applyAlignment="1"/>
    <xf numFmtId="165" fontId="26" fillId="34" borderId="18" xfId="51" applyFont="1" applyFill="1" applyBorder="1" applyAlignment="1"/>
    <xf numFmtId="165" fontId="32" fillId="34" borderId="18" xfId="51" applyFont="1" applyFill="1" applyBorder="1" applyAlignment="1"/>
    <xf numFmtId="0" fontId="32" fillId="0" borderId="0" xfId="49" quotePrefix="1" applyFont="1" applyAlignment="1">
      <alignment horizontal="left"/>
    </xf>
    <xf numFmtId="168" fontId="25" fillId="0" borderId="10" xfId="51" applyNumberFormat="1" applyFont="1" applyBorder="1" applyAlignment="1">
      <alignment horizontal="right" vertical="center"/>
    </xf>
    <xf numFmtId="168" fontId="26" fillId="34" borderId="10" xfId="51" applyNumberFormat="1" applyFont="1" applyFill="1" applyBorder="1" applyAlignment="1">
      <alignment horizontal="right" vertical="center"/>
    </xf>
    <xf numFmtId="168" fontId="26" fillId="34" borderId="10" xfId="1" applyNumberFormat="1" applyFont="1" applyFill="1" applyBorder="1" applyAlignment="1">
      <alignment horizontal="right" vertical="center"/>
    </xf>
    <xf numFmtId="168" fontId="25" fillId="34" borderId="10" xfId="1" applyNumberFormat="1" applyFont="1" applyFill="1" applyBorder="1" applyAlignment="1">
      <alignment horizontal="right" vertical="center"/>
    </xf>
    <xf numFmtId="173" fontId="26" fillId="34" borderId="10" xfId="51" applyNumberFormat="1" applyFont="1" applyFill="1" applyBorder="1" applyAlignment="1">
      <alignment horizontal="right" vertical="center"/>
    </xf>
    <xf numFmtId="168" fontId="27" fillId="34" borderId="10" xfId="51" applyNumberFormat="1" applyFont="1" applyFill="1" applyBorder="1" applyAlignment="1">
      <alignment horizontal="center" vertical="center"/>
    </xf>
    <xf numFmtId="0" fontId="42" fillId="34" borderId="11" xfId="0" applyFont="1" applyFill="1" applyBorder="1" applyAlignment="1">
      <alignment vertical="center"/>
    </xf>
    <xf numFmtId="0" fontId="25" fillId="34" borderId="11" xfId="0" applyFont="1" applyFill="1" applyBorder="1" applyAlignment="1">
      <alignment horizontal="left" vertical="center"/>
    </xf>
    <xf numFmtId="0" fontId="25" fillId="34" borderId="12" xfId="0" applyFont="1" applyFill="1" applyBorder="1" applyAlignment="1">
      <alignment horizontal="left" vertical="center"/>
    </xf>
    <xf numFmtId="0" fontId="43" fillId="34" borderId="11" xfId="0" applyFont="1" applyFill="1" applyBorder="1" applyAlignment="1">
      <alignment horizontal="left" vertical="center"/>
    </xf>
    <xf numFmtId="0" fontId="43" fillId="0" borderId="11" xfId="0" applyFont="1" applyBorder="1" applyAlignment="1">
      <alignment horizontal="left" vertical="center"/>
    </xf>
    <xf numFmtId="171" fontId="25" fillId="0" borderId="12" xfId="1" applyNumberFormat="1" applyFont="1" applyBorder="1" applyAlignment="1">
      <alignment horizontal="left" vertical="center"/>
    </xf>
    <xf numFmtId="0" fontId="26" fillId="34" borderId="11" xfId="0" applyFont="1" applyFill="1" applyBorder="1" applyAlignment="1">
      <alignment horizontal="left" vertical="center"/>
    </xf>
    <xf numFmtId="171" fontId="26" fillId="34" borderId="12" xfId="0" applyNumberFormat="1" applyFont="1" applyFill="1" applyBorder="1" applyAlignment="1">
      <alignment horizontal="left" vertical="center"/>
    </xf>
    <xf numFmtId="0" fontId="42" fillId="34" borderId="12" xfId="0" applyFont="1" applyFill="1" applyBorder="1" applyAlignment="1">
      <alignment vertical="center"/>
    </xf>
    <xf numFmtId="0" fontId="25" fillId="34" borderId="16" xfId="0" applyFont="1" applyFill="1" applyBorder="1" applyAlignment="1">
      <alignment horizontal="center" vertical="center" wrapText="1"/>
    </xf>
    <xf numFmtId="0" fontId="25" fillId="34" borderId="16" xfId="0" applyFont="1" applyFill="1" applyBorder="1" applyAlignment="1">
      <alignment vertical="top" wrapText="1"/>
    </xf>
    <xf numFmtId="0" fontId="25" fillId="0" borderId="10" xfId="0" applyFont="1" applyBorder="1" applyAlignment="1">
      <alignment horizontal="center" vertical="center" wrapText="1"/>
    </xf>
    <xf numFmtId="168" fontId="26" fillId="34" borderId="10" xfId="51" applyNumberFormat="1" applyFont="1" applyFill="1" applyBorder="1" applyAlignment="1"/>
    <xf numFmtId="0" fontId="42" fillId="34" borderId="16" xfId="0" applyFont="1" applyFill="1" applyBorder="1" applyAlignment="1">
      <alignment vertical="center"/>
    </xf>
    <xf numFmtId="167" fontId="25" fillId="0" borderId="0" xfId="64" applyFont="1" applyFill="1" applyAlignment="1">
      <alignment vertical="top"/>
    </xf>
    <xf numFmtId="0" fontId="32" fillId="36" borderId="0" xfId="46" applyFont="1" applyFill="1"/>
    <xf numFmtId="0" fontId="32" fillId="35" borderId="0" xfId="46" applyFont="1" applyFill="1"/>
    <xf numFmtId="171" fontId="31" fillId="0" borderId="0" xfId="1" applyNumberFormat="1" applyFont="1" applyAlignment="1">
      <alignment vertical="center"/>
    </xf>
    <xf numFmtId="0" fontId="32" fillId="0" borderId="0" xfId="49" quotePrefix="1" applyFont="1" applyAlignment="1">
      <alignment horizontal="center"/>
    </xf>
    <xf numFmtId="0" fontId="36" fillId="0" borderId="0" xfId="0" applyFont="1" applyAlignment="1">
      <alignment horizontal="left" vertical="center"/>
    </xf>
    <xf numFmtId="171" fontId="26" fillId="34" borderId="0" xfId="1" applyNumberFormat="1" applyFont="1" applyFill="1" applyBorder="1" applyAlignment="1">
      <alignment horizontal="left" vertical="center"/>
    </xf>
    <xf numFmtId="0" fontId="27" fillId="0" borderId="0" xfId="49" quotePrefix="1" applyFont="1" applyAlignment="1">
      <alignment horizontal="center"/>
    </xf>
    <xf numFmtId="0" fontId="25" fillId="0" borderId="0" xfId="0" applyFont="1" applyAlignment="1">
      <alignment horizontal="left" vertical="center"/>
    </xf>
    <xf numFmtId="0" fontId="26" fillId="0" borderId="0" xfId="0" applyFont="1" applyAlignment="1">
      <alignment horizontal="left" vertical="center"/>
    </xf>
    <xf numFmtId="0" fontId="26" fillId="34" borderId="10" xfId="0" applyFont="1" applyFill="1" applyBorder="1" applyAlignment="1">
      <alignment vertical="center"/>
    </xf>
    <xf numFmtId="0" fontId="43" fillId="0" borderId="0" xfId="0" applyFont="1" applyAlignment="1">
      <alignment horizontal="left" vertical="center"/>
    </xf>
    <xf numFmtId="0" fontId="42" fillId="34" borderId="11" xfId="0" applyFont="1" applyFill="1" applyBorder="1" applyAlignment="1">
      <alignment horizontal="left" vertical="center"/>
    </xf>
    <xf numFmtId="172" fontId="34" fillId="0" borderId="0" xfId="44" applyFont="1" applyAlignment="1">
      <alignment vertical="center" wrapText="1"/>
    </xf>
    <xf numFmtId="0" fontId="33" fillId="0" borderId="0" xfId="58" applyFont="1" applyFill="1" applyAlignment="1">
      <alignment vertical="center"/>
    </xf>
    <xf numFmtId="0" fontId="26" fillId="34" borderId="0" xfId="0" applyFont="1" applyFill="1" applyAlignment="1">
      <alignment vertical="center" wrapText="1"/>
    </xf>
    <xf numFmtId="176" fontId="26" fillId="34" borderId="0" xfId="0" applyNumberFormat="1" applyFont="1" applyFill="1" applyAlignment="1">
      <alignment wrapText="1"/>
    </xf>
    <xf numFmtId="0" fontId="25" fillId="34" borderId="0" xfId="0" applyFont="1" applyFill="1" applyAlignment="1">
      <alignment vertical="center" wrapText="1"/>
    </xf>
    <xf numFmtId="0" fontId="25" fillId="34" borderId="0" xfId="0" applyFont="1" applyFill="1" applyAlignment="1">
      <alignment horizontal="left" vertical="center" wrapText="1"/>
    </xf>
    <xf numFmtId="174" fontId="26" fillId="34" borderId="0" xfId="1" applyNumberFormat="1" applyFont="1" applyFill="1" applyBorder="1" applyAlignment="1">
      <alignment horizontal="left" indent="1"/>
    </xf>
    <xf numFmtId="174" fontId="25" fillId="34" borderId="0" xfId="1" applyNumberFormat="1" applyFont="1" applyFill="1" applyBorder="1" applyAlignment="1">
      <alignment horizontal="left" indent="1"/>
    </xf>
    <xf numFmtId="0" fontId="27" fillId="0" borderId="15" xfId="49" applyFont="1" applyBorder="1"/>
    <xf numFmtId="0" fontId="27" fillId="0" borderId="0" xfId="49" applyFont="1"/>
    <xf numFmtId="179" fontId="32" fillId="0" borderId="0" xfId="49" applyNumberFormat="1" applyFont="1"/>
    <xf numFmtId="0" fontId="32" fillId="0" borderId="0" xfId="49" applyFont="1"/>
    <xf numFmtId="0" fontId="32" fillId="0" borderId="15" xfId="49" applyFont="1" applyBorder="1"/>
    <xf numFmtId="165" fontId="25" fillId="0" borderId="10" xfId="51" applyFont="1" applyFill="1" applyBorder="1" applyAlignment="1">
      <alignment horizontal="center" vertical="center"/>
    </xf>
    <xf numFmtId="168" fontId="32" fillId="0" borderId="0" xfId="49" applyNumberFormat="1" applyFont="1"/>
    <xf numFmtId="168" fontId="27" fillId="0" borderId="0" xfId="49" applyNumberFormat="1" applyFont="1"/>
    <xf numFmtId="179" fontId="27" fillId="0" borderId="0" xfId="49" applyNumberFormat="1" applyFont="1"/>
    <xf numFmtId="0" fontId="26" fillId="34" borderId="10" xfId="0" applyFont="1" applyFill="1" applyBorder="1"/>
    <xf numFmtId="0" fontId="32" fillId="0" borderId="15" xfId="46" applyFont="1" applyBorder="1"/>
    <xf numFmtId="179" fontId="32" fillId="0" borderId="0" xfId="46" applyNumberFormat="1" applyFont="1"/>
    <xf numFmtId="10" fontId="32" fillId="0" borderId="0" xfId="46" applyNumberFormat="1" applyFont="1"/>
    <xf numFmtId="0" fontId="27" fillId="0" borderId="15" xfId="46" applyFont="1" applyBorder="1"/>
    <xf numFmtId="0" fontId="27" fillId="0" borderId="0" xfId="46" applyFont="1"/>
    <xf numFmtId="171" fontId="32" fillId="0" borderId="0" xfId="46" applyNumberFormat="1" applyFont="1"/>
    <xf numFmtId="0" fontId="32" fillId="0" borderId="11" xfId="0" applyFont="1" applyBorder="1" applyAlignment="1">
      <alignment horizontal="left" vertical="center"/>
    </xf>
    <xf numFmtId="165" fontId="32" fillId="0" borderId="0" xfId="49" applyNumberFormat="1" applyFont="1"/>
    <xf numFmtId="0" fontId="31" fillId="0" borderId="0" xfId="49" applyFont="1"/>
    <xf numFmtId="174" fontId="25" fillId="0" borderId="0" xfId="0" applyNumberFormat="1" applyFont="1"/>
    <xf numFmtId="171" fontId="32" fillId="0" borderId="0" xfId="49" applyNumberFormat="1" applyFont="1"/>
    <xf numFmtId="179" fontId="31" fillId="0" borderId="0" xfId="49"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9" fontId="32" fillId="0" borderId="0" xfId="0" applyNumberFormat="1" applyFont="1" applyAlignment="1">
      <alignment wrapText="1"/>
    </xf>
    <xf numFmtId="14" fontId="30" fillId="0" borderId="0" xfId="0" applyNumberFormat="1" applyFont="1" applyAlignment="1">
      <alignment horizontal="center" vertical="center"/>
    </xf>
    <xf numFmtId="0" fontId="32" fillId="0" borderId="0" xfId="0" applyFont="1"/>
    <xf numFmtId="179" fontId="32" fillId="0" borderId="0" xfId="0" applyNumberFormat="1" applyFont="1"/>
    <xf numFmtId="168" fontId="43" fillId="0" borderId="10" xfId="51" applyNumberFormat="1" applyFont="1" applyFill="1" applyBorder="1" applyAlignment="1">
      <alignment horizontal="right" vertical="center"/>
    </xf>
    <xf numFmtId="168" fontId="43" fillId="0" borderId="10" xfId="1" applyNumberFormat="1" applyFont="1" applyFill="1" applyBorder="1" applyAlignment="1">
      <alignment horizontal="center" vertical="center"/>
    </xf>
    <xf numFmtId="168" fontId="26" fillId="0" borderId="10" xfId="51" applyNumberFormat="1" applyFont="1" applyFill="1" applyBorder="1" applyAlignment="1"/>
    <xf numFmtId="166" fontId="32" fillId="0" borderId="0" xfId="0" applyNumberFormat="1" applyFont="1"/>
    <xf numFmtId="170" fontId="32" fillId="0" borderId="0" xfId="1" applyFont="1" applyFill="1" applyBorder="1" applyAlignment="1">
      <alignment wrapText="1"/>
    </xf>
    <xf numFmtId="171" fontId="27" fillId="0" borderId="0" xfId="49" applyNumberFormat="1" applyFont="1"/>
    <xf numFmtId="0" fontId="27" fillId="34" borderId="10" xfId="49" applyFont="1" applyFill="1" applyBorder="1"/>
    <xf numFmtId="174" fontId="32" fillId="0" borderId="0" xfId="49" applyNumberFormat="1" applyFont="1"/>
    <xf numFmtId="176" fontId="32" fillId="0" borderId="0" xfId="49" applyNumberFormat="1" applyFont="1"/>
    <xf numFmtId="0" fontId="39" fillId="34" borderId="19" xfId="0" applyFont="1" applyFill="1" applyBorder="1"/>
    <xf numFmtId="0" fontId="26" fillId="34" borderId="11" xfId="0" applyFont="1" applyFill="1" applyBorder="1"/>
    <xf numFmtId="0" fontId="39" fillId="34" borderId="15" xfId="0" applyFont="1" applyFill="1" applyBorder="1"/>
    <xf numFmtId="0" fontId="26" fillId="34" borderId="15" xfId="0" applyFont="1" applyFill="1" applyBorder="1"/>
    <xf numFmtId="165" fontId="25" fillId="0" borderId="0" xfId="0" applyNumberFormat="1" applyFont="1"/>
    <xf numFmtId="0" fontId="27" fillId="0" borderId="0" xfId="49" applyFont="1" applyAlignment="1">
      <alignment horizontal="center"/>
    </xf>
    <xf numFmtId="0" fontId="32" fillId="0" borderId="0" xfId="49" applyFont="1" applyAlignment="1">
      <alignment horizontal="center"/>
    </xf>
    <xf numFmtId="0" fontId="49" fillId="0" borderId="0" xfId="0" applyFont="1"/>
    <xf numFmtId="0" fontId="50" fillId="0" borderId="0" xfId="0" applyFont="1"/>
    <xf numFmtId="0" fontId="51" fillId="0" borderId="0" xfId="0" applyFont="1" applyAlignment="1">
      <alignment vertical="center"/>
    </xf>
    <xf numFmtId="0" fontId="52" fillId="0" borderId="0" xfId="0" applyFont="1"/>
    <xf numFmtId="0" fontId="54" fillId="34" borderId="0" xfId="0" applyFont="1" applyFill="1"/>
    <xf numFmtId="0" fontId="55" fillId="34" borderId="0" xfId="0" applyFont="1" applyFill="1" applyAlignment="1">
      <alignment horizontal="center"/>
    </xf>
    <xf numFmtId="0" fontId="32" fillId="34" borderId="0" xfId="0" applyFont="1" applyFill="1"/>
    <xf numFmtId="0" fontId="27" fillId="34" borderId="0" xfId="0" applyFont="1" applyFill="1"/>
    <xf numFmtId="0" fontId="56" fillId="34" borderId="0" xfId="58" applyFont="1" applyFill="1" applyBorder="1" applyAlignment="1">
      <alignment horizontal="center"/>
    </xf>
    <xf numFmtId="0" fontId="34" fillId="34" borderId="0" xfId="0" applyFont="1" applyFill="1"/>
    <xf numFmtId="0" fontId="24" fillId="34" borderId="0" xfId="0" applyFont="1" applyFill="1" applyAlignment="1">
      <alignment horizontal="center"/>
    </xf>
    <xf numFmtId="0" fontId="57" fillId="34" borderId="0" xfId="0" applyFont="1" applyFill="1"/>
    <xf numFmtId="0" fontId="58" fillId="34" borderId="0" xfId="0" applyFont="1" applyFill="1" applyAlignment="1">
      <alignment horizontal="center"/>
    </xf>
    <xf numFmtId="0" fontId="59" fillId="34" borderId="0" xfId="0" applyFont="1" applyFill="1"/>
    <xf numFmtId="0" fontId="60" fillId="34" borderId="0" xfId="58" applyFont="1" applyFill="1" applyBorder="1" applyAlignment="1">
      <alignment horizontal="center"/>
    </xf>
    <xf numFmtId="0" fontId="57" fillId="34" borderId="0" xfId="0" applyFont="1" applyFill="1" applyAlignment="1">
      <alignment horizontal="center"/>
    </xf>
    <xf numFmtId="0" fontId="60" fillId="34" borderId="0" xfId="58" quotePrefix="1" applyFont="1" applyFill="1" applyBorder="1" applyAlignment="1">
      <alignment horizontal="center"/>
    </xf>
    <xf numFmtId="0" fontId="32" fillId="0" borderId="0" xfId="49" quotePrefix="1" applyFont="1"/>
    <xf numFmtId="0" fontId="26" fillId="0" borderId="0" xfId="0" applyFont="1" applyAlignment="1">
      <alignment horizontal="center" vertical="center"/>
    </xf>
    <xf numFmtId="0" fontId="25" fillId="0" borderId="0" xfId="0" applyFont="1" applyAlignment="1">
      <alignment horizontal="left" vertical="center" wrapText="1"/>
    </xf>
    <xf numFmtId="170" fontId="25" fillId="0" borderId="0" xfId="1" applyFont="1" applyAlignment="1">
      <alignment vertical="center"/>
    </xf>
    <xf numFmtId="0" fontId="32" fillId="0" borderId="0" xfId="46" applyFont="1" applyAlignment="1">
      <alignment vertical="center"/>
    </xf>
    <xf numFmtId="0" fontId="32" fillId="35" borderId="0" xfId="46" applyFont="1" applyFill="1" applyAlignment="1">
      <alignment vertical="center"/>
    </xf>
    <xf numFmtId="0" fontId="32" fillId="36" borderId="0" xfId="46" applyFont="1" applyFill="1" applyAlignment="1">
      <alignment vertical="center"/>
    </xf>
    <xf numFmtId="0" fontId="25" fillId="0" borderId="0" xfId="0" applyFont="1" applyAlignment="1">
      <alignment vertical="center" wrapText="1"/>
    </xf>
    <xf numFmtId="171" fontId="25" fillId="0" borderId="0" xfId="1" applyNumberFormat="1" applyFont="1" applyAlignment="1">
      <alignment vertical="center"/>
    </xf>
    <xf numFmtId="0" fontId="28" fillId="0" borderId="0" xfId="0" applyFont="1" applyAlignment="1">
      <alignment horizontal="center" vertical="center"/>
    </xf>
    <xf numFmtId="0" fontId="27" fillId="0" borderId="0" xfId="49" quotePrefix="1" applyFont="1" applyAlignment="1">
      <alignment horizontal="center" vertical="center"/>
    </xf>
    <xf numFmtId="0" fontId="32" fillId="0" borderId="0" xfId="49" quotePrefix="1" applyFont="1" applyAlignment="1">
      <alignment horizontal="center" vertical="center"/>
    </xf>
    <xf numFmtId="0" fontId="32" fillId="0" borderId="0" xfId="49" quotePrefix="1" applyFont="1" applyAlignment="1">
      <alignment vertical="center"/>
    </xf>
    <xf numFmtId="165" fontId="32" fillId="0" borderId="0" xfId="49" applyNumberFormat="1" applyFont="1" applyAlignment="1">
      <alignment horizontal="center" vertical="center"/>
    </xf>
    <xf numFmtId="168" fontId="26" fillId="34" borderId="16" xfId="0" applyNumberFormat="1" applyFont="1" applyFill="1" applyBorder="1" applyAlignment="1">
      <alignment horizontal="right" vertical="center"/>
    </xf>
    <xf numFmtId="171" fontId="27" fillId="0" borderId="10" xfId="1" applyNumberFormat="1" applyFont="1" applyFill="1" applyBorder="1" applyAlignment="1"/>
    <xf numFmtId="168" fontId="25" fillId="0" borderId="10" xfId="51" applyNumberFormat="1" applyFont="1" applyFill="1" applyBorder="1" applyAlignment="1">
      <alignment horizontal="right" vertical="center"/>
    </xf>
    <xf numFmtId="3" fontId="25" fillId="0" borderId="0" xfId="0" applyNumberFormat="1" applyFont="1" applyAlignment="1">
      <alignment horizontal="right" vertical="center"/>
    </xf>
    <xf numFmtId="170" fontId="32" fillId="0" borderId="0" xfId="0" applyNumberFormat="1" applyFont="1"/>
    <xf numFmtId="0" fontId="27" fillId="0" borderId="0" xfId="0" applyFont="1"/>
    <xf numFmtId="171" fontId="32" fillId="0" borderId="0" xfId="1" applyNumberFormat="1" applyFont="1"/>
    <xf numFmtId="4" fontId="32" fillId="0" borderId="0" xfId="46" applyNumberFormat="1" applyFont="1"/>
    <xf numFmtId="165" fontId="25" fillId="0" borderId="15" xfId="51" applyFont="1" applyFill="1" applyBorder="1" applyAlignment="1"/>
    <xf numFmtId="165" fontId="32" fillId="0" borderId="17" xfId="51" applyFont="1" applyFill="1" applyBorder="1" applyAlignment="1"/>
    <xf numFmtId="165" fontId="25" fillId="0" borderId="18" xfId="51" applyFont="1" applyFill="1" applyBorder="1" applyAlignment="1"/>
    <xf numFmtId="170" fontId="25" fillId="0" borderId="20" xfId="1" applyFont="1" applyFill="1" applyBorder="1" applyAlignment="1"/>
    <xf numFmtId="165" fontId="32" fillId="0" borderId="14" xfId="51" applyFont="1" applyFill="1" applyBorder="1" applyAlignment="1"/>
    <xf numFmtId="0" fontId="32" fillId="0" borderId="10" xfId="49" applyFont="1" applyBorder="1"/>
    <xf numFmtId="165" fontId="32" fillId="0" borderId="10" xfId="51" applyFont="1" applyFill="1" applyBorder="1" applyAlignment="1"/>
    <xf numFmtId="170" fontId="25" fillId="0" borderId="15" xfId="1" applyFont="1" applyFill="1" applyBorder="1" applyAlignment="1"/>
    <xf numFmtId="0" fontId="25" fillId="0" borderId="10" xfId="0" applyFont="1" applyBorder="1" applyAlignment="1">
      <alignment horizontal="left" vertical="center" wrapText="1"/>
    </xf>
    <xf numFmtId="165" fontId="32" fillId="0" borderId="10" xfId="51" applyFont="1" applyFill="1" applyBorder="1" applyAlignment="1">
      <alignment vertical="center"/>
    </xf>
    <xf numFmtId="0" fontId="43" fillId="0" borderId="11" xfId="0" applyFont="1" applyBorder="1" applyAlignment="1">
      <alignment vertical="center"/>
    </xf>
    <xf numFmtId="0" fontId="42" fillId="0" borderId="11" xfId="0" applyFont="1" applyBorder="1" applyAlignment="1">
      <alignment vertical="center"/>
    </xf>
    <xf numFmtId="0" fontId="42" fillId="0" borderId="16" xfId="0" applyFont="1" applyBorder="1" applyAlignment="1">
      <alignment vertical="center"/>
    </xf>
    <xf numFmtId="0" fontId="42" fillId="0" borderId="12" xfId="0" applyFont="1" applyBorder="1" applyAlignment="1">
      <alignment vertical="center"/>
    </xf>
    <xf numFmtId="0" fontId="27" fillId="0" borderId="11" xfId="0" applyFont="1" applyBorder="1" applyAlignment="1">
      <alignment horizontal="left" vertical="center"/>
    </xf>
    <xf numFmtId="0" fontId="30" fillId="0" borderId="16" xfId="0" applyFont="1" applyBorder="1" applyAlignment="1">
      <alignment horizontal="center" vertical="center"/>
    </xf>
    <xf numFmtId="14" fontId="30" fillId="0" borderId="12" xfId="0" applyNumberFormat="1" applyFont="1" applyBorder="1" applyAlignment="1">
      <alignment horizontal="center" vertical="center"/>
    </xf>
    <xf numFmtId="165" fontId="25" fillId="0" borderId="10" xfId="51" applyFont="1" applyFill="1" applyBorder="1" applyAlignment="1">
      <alignment horizontal="right" vertical="center"/>
    </xf>
    <xf numFmtId="165" fontId="43" fillId="0" borderId="10" xfId="51" applyFont="1" applyFill="1" applyBorder="1" applyAlignment="1">
      <alignment horizontal="right" vertical="center"/>
    </xf>
    <xf numFmtId="165" fontId="25" fillId="0" borderId="10" xfId="0" applyNumberFormat="1" applyFont="1" applyBorder="1" applyAlignment="1">
      <alignment horizontal="right" vertical="center"/>
    </xf>
    <xf numFmtId="0" fontId="32" fillId="0" borderId="12" xfId="0" applyFont="1" applyBorder="1" applyAlignment="1">
      <alignment horizontal="left" vertical="center"/>
    </xf>
    <xf numFmtId="165" fontId="32" fillId="0" borderId="10" xfId="51" applyFont="1" applyFill="1" applyBorder="1" applyAlignment="1">
      <alignment horizontal="center" vertical="center"/>
    </xf>
    <xf numFmtId="0" fontId="32" fillId="0" borderId="17" xfId="49" quotePrefix="1" applyFont="1" applyBorder="1" applyAlignment="1">
      <alignment horizontal="left"/>
    </xf>
    <xf numFmtId="165" fontId="32" fillId="0" borderId="17" xfId="51" applyFont="1" applyFill="1" applyBorder="1" applyAlignment="1">
      <alignment horizontal="center"/>
    </xf>
    <xf numFmtId="0" fontId="25" fillId="0" borderId="10" xfId="0" applyFont="1" applyBorder="1" applyAlignment="1">
      <alignment vertical="center" wrapText="1"/>
    </xf>
    <xf numFmtId="178" fontId="25" fillId="0" borderId="10" xfId="51" applyNumberFormat="1" applyFont="1" applyFill="1" applyBorder="1" applyAlignment="1">
      <alignment horizontal="right" vertical="center"/>
    </xf>
    <xf numFmtId="171" fontId="32" fillId="0" borderId="0" xfId="1" applyNumberFormat="1" applyFont="1" applyFill="1" applyAlignment="1"/>
    <xf numFmtId="175" fontId="32" fillId="0" borderId="0" xfId="49" applyNumberFormat="1" applyFont="1"/>
    <xf numFmtId="178" fontId="31" fillId="0" borderId="0" xfId="51" applyNumberFormat="1" applyFont="1"/>
    <xf numFmtId="166" fontId="32" fillId="0" borderId="0" xfId="49" applyNumberFormat="1" applyFont="1"/>
    <xf numFmtId="165" fontId="31" fillId="0" borderId="0" xfId="51" applyFont="1"/>
    <xf numFmtId="171" fontId="25" fillId="0" borderId="10" xfId="1" applyNumberFormat="1" applyFont="1" applyFill="1" applyBorder="1" applyAlignment="1">
      <alignment horizontal="center" vertical="center"/>
    </xf>
    <xf numFmtId="171" fontId="25" fillId="0" borderId="12" xfId="1" applyNumberFormat="1" applyFont="1" applyFill="1" applyBorder="1" applyAlignment="1">
      <alignment horizontal="left" vertical="center"/>
    </xf>
    <xf numFmtId="165" fontId="54" fillId="0" borderId="14" xfId="51" applyFont="1" applyFill="1" applyBorder="1" applyAlignment="1">
      <alignment horizontal="left" vertical="center"/>
    </xf>
    <xf numFmtId="0" fontId="43" fillId="0" borderId="11" xfId="0" applyFont="1" applyBorder="1" applyAlignment="1">
      <alignment vertical="center" wrapText="1"/>
    </xf>
    <xf numFmtId="0" fontId="43" fillId="0" borderId="12" xfId="0" applyFont="1" applyBorder="1" applyAlignment="1">
      <alignment vertical="center" wrapText="1"/>
    </xf>
    <xf numFmtId="171" fontId="26" fillId="34" borderId="22" xfId="1" applyNumberFormat="1" applyFont="1" applyFill="1" applyBorder="1" applyAlignment="1">
      <alignment horizontal="left" vertical="center"/>
    </xf>
    <xf numFmtId="170" fontId="25" fillId="0" borderId="10" xfId="1" applyFont="1" applyBorder="1" applyAlignment="1">
      <alignment horizontal="right" vertical="center"/>
    </xf>
    <xf numFmtId="165" fontId="26" fillId="0" borderId="0" xfId="51" applyFont="1" applyFill="1" applyBorder="1" applyAlignment="1">
      <alignment horizontal="right" vertical="center"/>
    </xf>
    <xf numFmtId="170" fontId="26" fillId="0" borderId="0" xfId="1" applyFont="1" applyFill="1" applyBorder="1" applyAlignment="1">
      <alignment horizontal="right" vertical="center"/>
    </xf>
    <xf numFmtId="165" fontId="25" fillId="0" borderId="0" xfId="51" applyFont="1" applyFill="1" applyBorder="1" applyAlignment="1">
      <alignment horizontal="right" vertical="center"/>
    </xf>
    <xf numFmtId="170" fontId="25" fillId="0" borderId="0" xfId="1" applyFont="1" applyFill="1" applyBorder="1" applyAlignment="1">
      <alignment horizontal="right" vertical="center"/>
    </xf>
    <xf numFmtId="168" fontId="32" fillId="0" borderId="0" xfId="0" applyNumberFormat="1" applyFont="1" applyAlignment="1">
      <alignment vertical="center"/>
    </xf>
    <xf numFmtId="176" fontId="32" fillId="0" borderId="17" xfId="45" applyNumberFormat="1" applyFont="1" applyBorder="1"/>
    <xf numFmtId="165" fontId="32" fillId="35" borderId="0" xfId="51" applyFont="1" applyFill="1"/>
    <xf numFmtId="165" fontId="32" fillId="36" borderId="0" xfId="51" applyFont="1" applyFill="1"/>
    <xf numFmtId="165" fontId="26" fillId="0" borderId="0" xfId="51" applyFont="1" applyAlignment="1">
      <alignment horizontal="center" wrapText="1"/>
    </xf>
    <xf numFmtId="165" fontId="36" fillId="0" borderId="0" xfId="51" applyFont="1" applyAlignment="1">
      <alignment vertical="center"/>
    </xf>
    <xf numFmtId="165" fontId="26" fillId="0" borderId="0" xfId="51" applyFont="1" applyAlignment="1">
      <alignment vertical="center"/>
    </xf>
    <xf numFmtId="165" fontId="25" fillId="0" borderId="0" xfId="51" applyFont="1"/>
    <xf numFmtId="165" fontId="26" fillId="0" borderId="0" xfId="51" applyFont="1" applyAlignment="1">
      <alignment horizontal="center"/>
    </xf>
    <xf numFmtId="165" fontId="25" fillId="0" borderId="0" xfId="51" applyFont="1" applyAlignment="1">
      <alignment wrapText="1"/>
    </xf>
    <xf numFmtId="0" fontId="43" fillId="0" borderId="16" xfId="0" applyFont="1" applyBorder="1" applyAlignment="1">
      <alignment vertical="center" wrapText="1"/>
    </xf>
    <xf numFmtId="0" fontId="28" fillId="0" borderId="0" xfId="0" applyFont="1"/>
    <xf numFmtId="0" fontId="61" fillId="0" borderId="0" xfId="49" applyFont="1"/>
    <xf numFmtId="165" fontId="25" fillId="0" borderId="15" xfId="51" applyFont="1" applyBorder="1" applyAlignment="1"/>
    <xf numFmtId="0" fontId="48" fillId="38" borderId="0" xfId="0" applyFont="1" applyFill="1" applyAlignment="1">
      <alignment vertical="center"/>
    </xf>
    <xf numFmtId="0" fontId="23" fillId="34" borderId="0" xfId="58" applyFill="1" applyBorder="1" applyAlignment="1">
      <alignment horizontal="center"/>
    </xf>
    <xf numFmtId="0" fontId="62" fillId="0" borderId="0" xfId="0" applyFont="1"/>
    <xf numFmtId="0" fontId="30" fillId="38" borderId="10" xfId="0" applyFont="1" applyFill="1" applyBorder="1" applyAlignment="1">
      <alignment horizontal="center" vertical="center"/>
    </xf>
    <xf numFmtId="0" fontId="30" fillId="38" borderId="10" xfId="0" applyFont="1" applyFill="1" applyBorder="1" applyAlignment="1">
      <alignment horizontal="center" vertical="center" wrapText="1"/>
    </xf>
    <xf numFmtId="0" fontId="30" fillId="38" borderId="0" xfId="0" applyFont="1" applyFill="1" applyAlignment="1">
      <alignment horizontal="center" vertical="center"/>
    </xf>
    <xf numFmtId="0" fontId="30" fillId="38" borderId="0" xfId="0" applyFont="1" applyFill="1" applyAlignment="1">
      <alignment horizontal="left" vertical="center"/>
    </xf>
    <xf numFmtId="179" fontId="30" fillId="38" borderId="0" xfId="0" applyNumberFormat="1" applyFont="1" applyFill="1" applyAlignment="1">
      <alignment horizontal="center" vertical="center" wrapText="1"/>
    </xf>
    <xf numFmtId="0" fontId="30" fillId="38" borderId="0" xfId="0" applyFont="1" applyFill="1"/>
    <xf numFmtId="0" fontId="47" fillId="38" borderId="0" xfId="0" applyFont="1" applyFill="1"/>
    <xf numFmtId="0" fontId="30" fillId="38" borderId="0" xfId="0" applyFont="1" applyFill="1" applyAlignment="1">
      <alignment horizontal="center" vertical="center" wrapText="1"/>
    </xf>
    <xf numFmtId="179" fontId="30" fillId="38" borderId="10" xfId="49" applyNumberFormat="1" applyFont="1" applyFill="1" applyBorder="1" applyAlignment="1">
      <alignment horizontal="center" vertical="center"/>
    </xf>
    <xf numFmtId="0" fontId="30" fillId="38" borderId="13" xfId="0" applyFont="1" applyFill="1" applyBorder="1" applyAlignment="1">
      <alignment horizontal="center" vertical="center"/>
    </xf>
    <xf numFmtId="0" fontId="30" fillId="38" borderId="14" xfId="0" applyFont="1" applyFill="1" applyBorder="1" applyAlignment="1">
      <alignment horizontal="center" vertical="center"/>
    </xf>
    <xf numFmtId="0" fontId="30" fillId="38" borderId="10" xfId="49" applyFont="1" applyFill="1" applyBorder="1" applyAlignment="1">
      <alignment horizontal="center" vertical="center"/>
    </xf>
    <xf numFmtId="4" fontId="25" fillId="0" borderId="0" xfId="0" applyNumberFormat="1" applyFont="1"/>
    <xf numFmtId="168" fontId="31" fillId="0" borderId="0" xfId="0" applyNumberFormat="1" applyFont="1" applyAlignment="1">
      <alignment vertical="center"/>
    </xf>
    <xf numFmtId="0" fontId="25" fillId="0" borderId="11" xfId="0" applyFont="1" applyBorder="1" applyAlignment="1">
      <alignment horizontal="left" vertical="center"/>
    </xf>
    <xf numFmtId="0" fontId="25" fillId="0" borderId="12" xfId="0" applyFont="1" applyBorder="1" applyAlignment="1">
      <alignment horizontal="left" vertical="center"/>
    </xf>
    <xf numFmtId="0" fontId="48" fillId="38" borderId="0" xfId="0" applyFont="1" applyFill="1" applyAlignment="1">
      <alignment horizontal="center" vertical="center" wrapText="1"/>
    </xf>
    <xf numFmtId="0" fontId="53" fillId="0" borderId="0" xfId="0" applyFont="1" applyAlignment="1">
      <alignment horizontal="center"/>
    </xf>
    <xf numFmtId="0" fontId="27" fillId="37" borderId="11" xfId="0" applyFont="1" applyFill="1" applyBorder="1" applyAlignment="1">
      <alignment horizontal="center" vertical="center"/>
    </xf>
    <xf numFmtId="0" fontId="27" fillId="37" borderId="16" xfId="0" applyFont="1" applyFill="1" applyBorder="1" applyAlignment="1">
      <alignment horizontal="center" vertical="center"/>
    </xf>
    <xf numFmtId="0" fontId="27" fillId="37" borderId="12" xfId="0" applyFont="1" applyFill="1" applyBorder="1" applyAlignment="1">
      <alignment horizontal="center" vertical="center"/>
    </xf>
    <xf numFmtId="172" fontId="34" fillId="0" borderId="0" xfId="44" applyFont="1" applyAlignment="1">
      <alignment horizontal="center" vertical="center" wrapText="1"/>
    </xf>
    <xf numFmtId="0" fontId="46" fillId="0" borderId="0" xfId="0" applyFont="1" applyAlignment="1">
      <alignment horizontal="center" vertical="center"/>
    </xf>
    <xf numFmtId="0" fontId="35" fillId="0" borderId="0" xfId="0" applyFont="1" applyAlignment="1">
      <alignment horizontal="center" vertical="center"/>
    </xf>
    <xf numFmtId="0" fontId="42" fillId="34" borderId="10" xfId="0" applyFont="1" applyFill="1" applyBorder="1" applyAlignment="1">
      <alignment horizontal="justify" vertical="center"/>
    </xf>
    <xf numFmtId="0" fontId="44" fillId="38" borderId="10" xfId="0" applyFont="1" applyFill="1" applyBorder="1" applyAlignment="1">
      <alignment horizontal="center" vertical="center"/>
    </xf>
    <xf numFmtId="0" fontId="32" fillId="0" borderId="0" xfId="49" quotePrefix="1" applyFont="1" applyAlignment="1">
      <alignment horizontal="center"/>
    </xf>
    <xf numFmtId="172" fontId="34" fillId="0" borderId="0" xfId="44" applyFont="1" applyAlignment="1">
      <alignment horizontal="left" vertical="center" wrapText="1"/>
    </xf>
    <xf numFmtId="0" fontId="36" fillId="0" borderId="0" xfId="0" applyFont="1" applyAlignment="1">
      <alignment horizontal="left" vertical="center"/>
    </xf>
    <xf numFmtId="171" fontId="26" fillId="34" borderId="0" xfId="1" applyNumberFormat="1" applyFont="1" applyFill="1" applyBorder="1" applyAlignment="1">
      <alignment horizontal="left" vertical="center"/>
    </xf>
    <xf numFmtId="0" fontId="25" fillId="0" borderId="0" xfId="0" applyFont="1" applyAlignment="1">
      <alignment horizontal="left"/>
    </xf>
    <xf numFmtId="0" fontId="27" fillId="0" borderId="0" xfId="49" quotePrefix="1" applyFont="1" applyAlignment="1">
      <alignment horizontal="center"/>
    </xf>
    <xf numFmtId="0" fontId="28" fillId="0" borderId="0" xfId="0" applyFont="1" applyAlignment="1">
      <alignment vertical="center"/>
    </xf>
    <xf numFmtId="0" fontId="26" fillId="0" borderId="0" xfId="0" applyFont="1" applyAlignment="1">
      <alignment horizontal="center" vertical="center"/>
    </xf>
    <xf numFmtId="172" fontId="34" fillId="0" borderId="0" xfId="44" applyFont="1" applyAlignment="1">
      <alignment horizontal="left"/>
    </xf>
    <xf numFmtId="0" fontId="36" fillId="0" borderId="0" xfId="0" applyFont="1" applyAlignment="1">
      <alignment horizontal="left"/>
    </xf>
    <xf numFmtId="0" fontId="28" fillId="0" borderId="0" xfId="0" applyFont="1" applyAlignment="1">
      <alignment horizontal="left" vertical="center"/>
    </xf>
    <xf numFmtId="0" fontId="30" fillId="38" borderId="0" xfId="0" applyFont="1" applyFill="1" applyAlignment="1">
      <alignment horizontal="center" vertical="center" wrapText="1"/>
    </xf>
    <xf numFmtId="0" fontId="30" fillId="38" borderId="0" xfId="0" applyFont="1" applyFill="1" applyAlignment="1">
      <alignment horizontal="center" vertical="center"/>
    </xf>
    <xf numFmtId="172" fontId="27" fillId="0" borderId="0" xfId="44" applyFont="1" applyAlignment="1">
      <alignment horizontal="left" wrapText="1"/>
    </xf>
    <xf numFmtId="0" fontId="26" fillId="34" borderId="0" xfId="0" applyFont="1" applyFill="1" applyAlignment="1">
      <alignment vertical="center" wrapText="1"/>
    </xf>
    <xf numFmtId="0" fontId="26" fillId="34" borderId="0" xfId="0" applyFont="1" applyFill="1" applyAlignment="1">
      <alignment horizontal="left" vertical="center" wrapText="1"/>
    </xf>
    <xf numFmtId="0" fontId="25" fillId="34" borderId="0" xfId="0" applyFont="1" applyFill="1" applyAlignment="1">
      <alignment horizontal="left" vertical="center" wrapText="1"/>
    </xf>
    <xf numFmtId="0" fontId="25" fillId="0" borderId="0" xfId="0" applyFont="1" applyAlignment="1">
      <alignment horizontal="left" vertical="center" wrapText="1"/>
    </xf>
    <xf numFmtId="0" fontId="25" fillId="0" borderId="0" xfId="0" applyFont="1" applyAlignment="1">
      <alignment horizontal="justify" vertical="center" wrapText="1"/>
    </xf>
    <xf numFmtId="0" fontId="26" fillId="0" borderId="0" xfId="0" applyFont="1" applyAlignment="1">
      <alignment horizontal="center" vertical="center" wrapText="1"/>
    </xf>
    <xf numFmtId="0" fontId="38" fillId="0" borderId="0" xfId="0" applyFont="1" applyAlignment="1">
      <alignment horizontal="left" vertical="center" wrapText="1"/>
    </xf>
    <xf numFmtId="0" fontId="25" fillId="0" borderId="0" xfId="0" applyFont="1" applyAlignment="1">
      <alignment horizontal="left" vertical="center"/>
    </xf>
    <xf numFmtId="0" fontId="26" fillId="0" borderId="0" xfId="0" applyFont="1" applyAlignment="1">
      <alignment horizontal="left" vertical="center"/>
    </xf>
    <xf numFmtId="0" fontId="32" fillId="0" borderId="0" xfId="49" applyFont="1" applyAlignment="1">
      <alignment horizontal="left" wrapText="1"/>
    </xf>
    <xf numFmtId="0" fontId="43" fillId="0" borderId="11" xfId="0" applyFont="1" applyBorder="1" applyAlignment="1">
      <alignment horizontal="left" vertical="center" wrapText="1"/>
    </xf>
    <xf numFmtId="0" fontId="43" fillId="0" borderId="12" xfId="0" applyFont="1" applyBorder="1" applyAlignment="1">
      <alignment horizontal="left" vertical="center" wrapText="1"/>
    </xf>
    <xf numFmtId="0" fontId="43" fillId="0" borderId="11" xfId="0" applyFont="1" applyBorder="1" applyAlignment="1">
      <alignment vertical="center" wrapText="1"/>
    </xf>
    <xf numFmtId="0" fontId="43" fillId="0" borderId="12" xfId="0" applyFont="1" applyBorder="1" applyAlignment="1">
      <alignment vertical="center" wrapText="1"/>
    </xf>
    <xf numFmtId="14" fontId="30" fillId="38" borderId="13" xfId="0" applyNumberFormat="1" applyFont="1" applyFill="1" applyBorder="1" applyAlignment="1">
      <alignment horizontal="center" vertical="center"/>
    </xf>
    <xf numFmtId="0" fontId="30" fillId="38" borderId="14" xfId="0" applyFont="1" applyFill="1" applyBorder="1" applyAlignment="1">
      <alignment horizontal="center" vertical="center"/>
    </xf>
    <xf numFmtId="0" fontId="30" fillId="38" borderId="13" xfId="0" applyFont="1" applyFill="1" applyBorder="1" applyAlignment="1">
      <alignment horizontal="center" vertical="center" wrapText="1"/>
    </xf>
    <xf numFmtId="0" fontId="30" fillId="38" borderId="14" xfId="0" applyFont="1" applyFill="1" applyBorder="1" applyAlignment="1">
      <alignment horizontal="center" vertical="center" wrapText="1"/>
    </xf>
    <xf numFmtId="0" fontId="30" fillId="38" borderId="19" xfId="0" applyFont="1" applyFill="1" applyBorder="1" applyAlignment="1">
      <alignment horizontal="center" vertical="center" wrapText="1"/>
    </xf>
    <xf numFmtId="0" fontId="30" fillId="38" borderId="21" xfId="0" applyFont="1" applyFill="1" applyBorder="1" applyAlignment="1">
      <alignment horizontal="center" vertical="center" wrapText="1"/>
    </xf>
    <xf numFmtId="0" fontId="30" fillId="38" borderId="20" xfId="0" applyFont="1" applyFill="1" applyBorder="1" applyAlignment="1">
      <alignment horizontal="center" vertical="center" wrapText="1"/>
    </xf>
    <xf numFmtId="0" fontId="30" fillId="38" borderId="22" xfId="0" applyFont="1" applyFill="1" applyBorder="1" applyAlignment="1">
      <alignment horizontal="center" vertical="center" wrapText="1"/>
    </xf>
    <xf numFmtId="0" fontId="30" fillId="38" borderId="10" xfId="0" applyFont="1" applyFill="1" applyBorder="1" applyAlignment="1">
      <alignment horizontal="center" vertical="center"/>
    </xf>
    <xf numFmtId="0" fontId="30" fillId="38" borderId="18" xfId="0" applyFont="1" applyFill="1" applyBorder="1" applyAlignment="1">
      <alignment horizontal="center" vertical="center"/>
    </xf>
    <xf numFmtId="0" fontId="30" fillId="38" borderId="22" xfId="0" applyFont="1" applyFill="1" applyBorder="1" applyAlignment="1">
      <alignment horizontal="center" vertical="center"/>
    </xf>
    <xf numFmtId="0" fontId="42" fillId="34" borderId="11" xfId="0" applyFont="1" applyFill="1" applyBorder="1" applyAlignment="1">
      <alignment horizontal="left" vertical="center"/>
    </xf>
    <xf numFmtId="0" fontId="42" fillId="34" borderId="12" xfId="0" applyFont="1" applyFill="1" applyBorder="1" applyAlignment="1">
      <alignment horizontal="left" vertical="center"/>
    </xf>
    <xf numFmtId="0" fontId="38" fillId="0" borderId="0" xfId="0" applyFont="1" applyAlignment="1">
      <alignment horizontal="left" vertical="center"/>
    </xf>
    <xf numFmtId="0" fontId="43" fillId="0" borderId="0" xfId="0" applyFont="1" applyAlignment="1">
      <alignment horizontal="left" vertical="center"/>
    </xf>
    <xf numFmtId="0" fontId="30" fillId="38" borderId="10" xfId="0" applyFont="1" applyFill="1" applyBorder="1" applyAlignment="1">
      <alignment horizontal="center" vertical="center" wrapText="1"/>
    </xf>
    <xf numFmtId="0" fontId="30" fillId="38" borderId="15" xfId="0" applyFont="1" applyFill="1" applyBorder="1" applyAlignment="1">
      <alignment horizontal="center" vertical="center" wrapText="1"/>
    </xf>
    <xf numFmtId="0" fontId="30" fillId="38" borderId="18" xfId="0" applyFont="1" applyFill="1" applyBorder="1" applyAlignment="1">
      <alignment horizontal="center" vertical="center" wrapText="1"/>
    </xf>
    <xf numFmtId="0" fontId="26" fillId="34" borderId="10" xfId="0" applyFont="1" applyFill="1" applyBorder="1" applyAlignment="1">
      <alignment vertical="center"/>
    </xf>
    <xf numFmtId="177" fontId="30" fillId="38" borderId="18" xfId="49" applyNumberFormat="1" applyFont="1" applyFill="1" applyBorder="1" applyAlignment="1">
      <alignment horizontal="center"/>
    </xf>
    <xf numFmtId="177" fontId="30" fillId="38" borderId="22" xfId="49" applyNumberFormat="1" applyFont="1" applyFill="1" applyBorder="1" applyAlignment="1">
      <alignment horizontal="center"/>
    </xf>
    <xf numFmtId="179" fontId="30" fillId="38" borderId="13" xfId="49" applyNumberFormat="1" applyFont="1" applyFill="1" applyBorder="1" applyAlignment="1">
      <alignment horizontal="center" vertical="center"/>
    </xf>
    <xf numFmtId="179" fontId="30" fillId="38" borderId="14" xfId="49" applyNumberFormat="1" applyFont="1" applyFill="1" applyBorder="1" applyAlignment="1">
      <alignment horizontal="center" vertical="center"/>
    </xf>
    <xf numFmtId="179" fontId="30" fillId="38" borderId="13" xfId="49" applyNumberFormat="1" applyFont="1" applyFill="1" applyBorder="1" applyAlignment="1">
      <alignment horizontal="center" vertical="center" wrapText="1"/>
    </xf>
    <xf numFmtId="179" fontId="30" fillId="38" borderId="14" xfId="49" applyNumberFormat="1" applyFont="1" applyFill="1" applyBorder="1" applyAlignment="1">
      <alignment horizontal="center" vertical="center" wrapText="1"/>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54429</xdr:colOff>
      <xdr:row>1</xdr:row>
      <xdr:rowOff>190499</xdr:rowOff>
    </xdr:from>
    <xdr:to>
      <xdr:col>4</xdr:col>
      <xdr:colOff>151752</xdr:colOff>
      <xdr:row>6</xdr:row>
      <xdr:rowOff>136072</xdr:rowOff>
    </xdr:to>
    <xdr:pic>
      <xdr:nvPicPr>
        <xdr:cNvPr id="16" name="Imagen 5">
          <a:extLst>
            <a:ext uri="{FF2B5EF4-FFF2-40B4-BE49-F238E27FC236}">
              <a16:creationId xmlns:a16="http://schemas.microsoft.com/office/drawing/2014/main" id="{1A639D13-C5E9-DDD7-9F9B-2B34286D753B}"/>
            </a:ext>
          </a:extLst>
        </xdr:cNvPr>
        <xdr:cNvPicPr>
          <a:picLocks noChangeAspect="1"/>
        </xdr:cNvPicPr>
      </xdr:nvPicPr>
      <xdr:blipFill>
        <a:blip xmlns:r="http://schemas.openxmlformats.org/officeDocument/2006/relationships" r:embed="rId1"/>
        <a:stretch>
          <a:fillRect/>
        </a:stretch>
      </xdr:blipFill>
      <xdr:spPr>
        <a:xfrm>
          <a:off x="544286" y="394606"/>
          <a:ext cx="2672883" cy="1088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35719</xdr:colOff>
      <xdr:row>2</xdr:row>
      <xdr:rowOff>71437</xdr:rowOff>
    </xdr:from>
    <xdr:to>
      <xdr:col>6</xdr:col>
      <xdr:colOff>583406</xdr:colOff>
      <xdr:row>5</xdr:row>
      <xdr:rowOff>200024</xdr:rowOff>
    </xdr:to>
    <xdr:pic>
      <xdr:nvPicPr>
        <xdr:cNvPr id="2" name="Imagen 1">
          <a:extLst>
            <a:ext uri="{FF2B5EF4-FFF2-40B4-BE49-F238E27FC236}">
              <a16:creationId xmlns:a16="http://schemas.microsoft.com/office/drawing/2014/main" id="{E09DCDBA-C764-4CD9-8575-ACB0058944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64969" y="47625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95250</xdr:colOff>
      <xdr:row>2</xdr:row>
      <xdr:rowOff>13607</xdr:rowOff>
    </xdr:from>
    <xdr:to>
      <xdr:col>6</xdr:col>
      <xdr:colOff>2910228</xdr:colOff>
      <xdr:row>5</xdr:row>
      <xdr:rowOff>139472</xdr:rowOff>
    </xdr:to>
    <xdr:pic>
      <xdr:nvPicPr>
        <xdr:cNvPr id="2" name="Imagen 1">
          <a:extLst>
            <a:ext uri="{FF2B5EF4-FFF2-40B4-BE49-F238E27FC236}">
              <a16:creationId xmlns:a16="http://schemas.microsoft.com/office/drawing/2014/main" id="{800C9B0C-000C-46C7-9124-98DC71291A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78286" y="42182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1116806</xdr:colOff>
      <xdr:row>5</xdr:row>
      <xdr:rowOff>128587</xdr:rowOff>
    </xdr:to>
    <xdr:pic>
      <xdr:nvPicPr>
        <xdr:cNvPr id="2" name="Imagen 1">
          <a:extLst>
            <a:ext uri="{FF2B5EF4-FFF2-40B4-BE49-F238E27FC236}">
              <a16:creationId xmlns:a16="http://schemas.microsoft.com/office/drawing/2014/main" id="{8D8861B6-0087-4873-9214-7F541B183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4400" y="4064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345281</xdr:colOff>
      <xdr:row>2</xdr:row>
      <xdr:rowOff>23812</xdr:rowOff>
    </xdr:from>
    <xdr:to>
      <xdr:col>9</xdr:col>
      <xdr:colOff>309562</xdr:colOff>
      <xdr:row>5</xdr:row>
      <xdr:rowOff>154781</xdr:rowOff>
    </xdr:to>
    <xdr:pic>
      <xdr:nvPicPr>
        <xdr:cNvPr id="2" name="Imagen 1">
          <a:extLst>
            <a:ext uri="{FF2B5EF4-FFF2-40B4-BE49-F238E27FC236}">
              <a16:creationId xmlns:a16="http://schemas.microsoft.com/office/drawing/2014/main" id="{977FEDFD-3337-48D5-A4BB-95E039EDD4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428625"/>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1535907</xdr:colOff>
      <xdr:row>2</xdr:row>
      <xdr:rowOff>47624</xdr:rowOff>
    </xdr:from>
    <xdr:to>
      <xdr:col>9</xdr:col>
      <xdr:colOff>1071563</xdr:colOff>
      <xdr:row>5</xdr:row>
      <xdr:rowOff>178593</xdr:rowOff>
    </xdr:to>
    <xdr:pic>
      <xdr:nvPicPr>
        <xdr:cNvPr id="2" name="Imagen 1">
          <a:extLst>
            <a:ext uri="{FF2B5EF4-FFF2-40B4-BE49-F238E27FC236}">
              <a16:creationId xmlns:a16="http://schemas.microsoft.com/office/drawing/2014/main" id="{4AD1F688-39C9-4D9B-9FA1-7138504A41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72313" y="452437"/>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547688</xdr:colOff>
      <xdr:row>2</xdr:row>
      <xdr:rowOff>0</xdr:rowOff>
    </xdr:from>
    <xdr:to>
      <xdr:col>13</xdr:col>
      <xdr:colOff>47625</xdr:colOff>
      <xdr:row>5</xdr:row>
      <xdr:rowOff>71438</xdr:rowOff>
    </xdr:to>
    <xdr:pic>
      <xdr:nvPicPr>
        <xdr:cNvPr id="2" name="Imagen 1">
          <a:extLst>
            <a:ext uri="{FF2B5EF4-FFF2-40B4-BE49-F238E27FC236}">
              <a16:creationId xmlns:a16="http://schemas.microsoft.com/office/drawing/2014/main" id="{4E254F81-1555-4B3B-B56D-1A7C89984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6" y="404813"/>
          <a:ext cx="3679030" cy="678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1119188</xdr:colOff>
      <xdr:row>2</xdr:row>
      <xdr:rowOff>47624</xdr:rowOff>
    </xdr:from>
    <xdr:to>
      <xdr:col>6</xdr:col>
      <xdr:colOff>797719</xdr:colOff>
      <xdr:row>5</xdr:row>
      <xdr:rowOff>47626</xdr:rowOff>
    </xdr:to>
    <xdr:pic>
      <xdr:nvPicPr>
        <xdr:cNvPr id="2" name="Imagen 1">
          <a:extLst>
            <a:ext uri="{FF2B5EF4-FFF2-40B4-BE49-F238E27FC236}">
              <a16:creationId xmlns:a16="http://schemas.microsoft.com/office/drawing/2014/main" id="{7ABED452-A451-E625-2A8D-58894D4E0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3688" y="452437"/>
          <a:ext cx="3798094" cy="60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FF0000"/>
  </sheetPr>
  <dimension ref="B2:P32"/>
  <sheetViews>
    <sheetView showGridLines="0" topLeftCell="A15" zoomScale="70" zoomScaleNormal="70" workbookViewId="0">
      <selection activeCell="M18" sqref="M18"/>
    </sheetView>
  </sheetViews>
  <sheetFormatPr baseColWidth="10" defaultColWidth="11.5703125" defaultRowHeight="16.5"/>
  <cols>
    <col min="1" max="1" width="7.42578125" style="316" customWidth="1"/>
    <col min="2" max="3" width="11.5703125" style="316"/>
    <col min="4" max="4" width="14.42578125" style="316" customWidth="1"/>
    <col min="5" max="8" width="11.5703125" style="316"/>
    <col min="9" max="9" width="17.140625" style="316" customWidth="1"/>
    <col min="10" max="14" width="11.5703125" style="316"/>
    <col min="15" max="15" width="39.5703125" style="316" customWidth="1"/>
    <col min="16" max="16384" width="11.5703125" style="316"/>
  </cols>
  <sheetData>
    <row r="2" spans="2:16" ht="18" customHeight="1">
      <c r="B2" s="411"/>
      <c r="C2" s="411"/>
      <c r="D2" s="411"/>
      <c r="E2" s="430" t="s">
        <v>538</v>
      </c>
      <c r="F2" s="430"/>
      <c r="G2" s="430"/>
      <c r="H2" s="430"/>
      <c r="I2" s="430"/>
      <c r="J2" s="430"/>
      <c r="K2" s="430"/>
      <c r="L2" s="430"/>
      <c r="M2" s="430"/>
      <c r="N2" s="430"/>
      <c r="O2" s="430"/>
    </row>
    <row r="3" spans="2:16" ht="18" customHeight="1">
      <c r="B3" s="411"/>
      <c r="C3" s="411"/>
      <c r="D3" s="411"/>
      <c r="E3" s="430"/>
      <c r="F3" s="430"/>
      <c r="G3" s="430"/>
      <c r="H3" s="430"/>
      <c r="I3" s="430"/>
      <c r="J3" s="430"/>
      <c r="K3" s="430"/>
      <c r="L3" s="430"/>
      <c r="M3" s="430"/>
      <c r="N3" s="430"/>
      <c r="O3" s="430"/>
    </row>
    <row r="4" spans="2:16" ht="18" customHeight="1">
      <c r="B4" s="411"/>
      <c r="C4" s="411"/>
      <c r="D4" s="411"/>
      <c r="E4" s="430"/>
      <c r="F4" s="430"/>
      <c r="G4" s="430"/>
      <c r="H4" s="430"/>
      <c r="I4" s="430"/>
      <c r="J4" s="430"/>
      <c r="K4" s="430"/>
      <c r="L4" s="430"/>
      <c r="M4" s="430"/>
      <c r="N4" s="430"/>
      <c r="O4" s="430"/>
    </row>
    <row r="5" spans="2:16" ht="18" customHeight="1">
      <c r="B5" s="411"/>
      <c r="C5" s="411"/>
      <c r="D5" s="411"/>
      <c r="E5" s="430"/>
      <c r="F5" s="430"/>
      <c r="G5" s="430"/>
      <c r="H5" s="430"/>
      <c r="I5" s="430"/>
      <c r="J5" s="430"/>
      <c r="K5" s="430"/>
      <c r="L5" s="430"/>
      <c r="M5" s="430"/>
      <c r="N5" s="430"/>
      <c r="O5" s="430"/>
    </row>
    <row r="6" spans="2:16" ht="18" customHeight="1">
      <c r="B6" s="411"/>
      <c r="C6" s="411"/>
      <c r="D6" s="411"/>
      <c r="E6" s="430"/>
      <c r="F6" s="430"/>
      <c r="G6" s="430"/>
      <c r="H6" s="430"/>
      <c r="I6" s="430"/>
      <c r="J6" s="430"/>
      <c r="K6" s="430"/>
      <c r="L6" s="430"/>
      <c r="M6" s="430"/>
      <c r="N6" s="430"/>
      <c r="O6" s="430"/>
    </row>
    <row r="7" spans="2:16" ht="39.6" customHeight="1">
      <c r="B7" s="411"/>
      <c r="C7" s="411"/>
      <c r="D7" s="411"/>
      <c r="E7" s="430"/>
      <c r="F7" s="430"/>
      <c r="G7" s="430"/>
      <c r="H7" s="430"/>
      <c r="I7" s="430"/>
      <c r="J7" s="430"/>
      <c r="K7" s="430"/>
      <c r="L7" s="430"/>
      <c r="M7" s="430"/>
      <c r="N7" s="430"/>
      <c r="O7" s="430"/>
      <c r="P7" s="413"/>
    </row>
    <row r="8" spans="2:16" ht="18" customHeight="1">
      <c r="B8" s="317"/>
      <c r="C8" s="317"/>
      <c r="D8" s="318"/>
      <c r="E8" s="317"/>
      <c r="F8" s="317"/>
      <c r="G8" s="317"/>
      <c r="H8" s="317"/>
      <c r="I8" s="317"/>
      <c r="J8" s="317"/>
      <c r="K8" s="317"/>
      <c r="L8" s="317"/>
      <c r="M8" s="317"/>
      <c r="N8" s="317"/>
      <c r="O8" s="317"/>
    </row>
    <row r="9" spans="2:16" ht="18" customHeight="1">
      <c r="B9" s="317"/>
      <c r="C9" s="319"/>
      <c r="D9" s="319"/>
      <c r="E9" s="319"/>
      <c r="F9" s="319"/>
      <c r="G9" s="319"/>
      <c r="H9" s="319"/>
      <c r="I9" s="319"/>
      <c r="J9" s="319"/>
      <c r="K9" s="319"/>
      <c r="L9" s="319"/>
      <c r="M9" s="319"/>
      <c r="N9" s="319"/>
      <c r="O9" s="319"/>
    </row>
    <row r="10" spans="2:16" ht="23.25">
      <c r="B10" s="431" t="s">
        <v>565</v>
      </c>
      <c r="C10" s="431"/>
      <c r="D10" s="431"/>
      <c r="E10" s="431"/>
      <c r="F10" s="431"/>
      <c r="G10" s="431"/>
      <c r="H10" s="431"/>
      <c r="I10" s="431"/>
      <c r="J10" s="431"/>
      <c r="K10" s="431"/>
      <c r="L10" s="431"/>
      <c r="M10" s="431"/>
      <c r="N10" s="431"/>
      <c r="O10" s="431"/>
    </row>
    <row r="11" spans="2:16" ht="23.25">
      <c r="B11" s="431" t="s">
        <v>0</v>
      </c>
      <c r="C11" s="431"/>
      <c r="D11" s="431"/>
      <c r="E11" s="431"/>
      <c r="F11" s="431"/>
      <c r="G11" s="431"/>
      <c r="H11" s="431"/>
      <c r="I11" s="431"/>
      <c r="J11" s="431"/>
      <c r="K11" s="431"/>
      <c r="L11" s="431"/>
      <c r="M11" s="431"/>
      <c r="N11" s="431"/>
      <c r="O11" s="431"/>
    </row>
    <row r="12" spans="2:16" ht="18" customHeight="1">
      <c r="B12" s="317"/>
      <c r="C12" s="317"/>
      <c r="D12" s="317"/>
      <c r="E12" s="317"/>
      <c r="F12" s="317"/>
      <c r="G12" s="317"/>
      <c r="H12" s="317"/>
      <c r="I12" s="317"/>
      <c r="J12" s="317"/>
      <c r="K12" s="317"/>
      <c r="L12" s="317"/>
      <c r="M12" s="317"/>
      <c r="N12" s="317"/>
      <c r="O12" s="317"/>
    </row>
    <row r="13" spans="2:16" ht="18" customHeight="1">
      <c r="B13" s="317"/>
      <c r="C13" s="317"/>
      <c r="D13" s="317"/>
      <c r="E13" s="317"/>
      <c r="F13" s="317"/>
      <c r="G13" s="317"/>
      <c r="H13" s="317"/>
      <c r="I13" s="317"/>
      <c r="J13" s="317"/>
      <c r="K13" s="317"/>
      <c r="L13" s="317"/>
      <c r="M13" s="317"/>
      <c r="N13" s="317"/>
      <c r="O13" s="317"/>
    </row>
    <row r="14" spans="2:16">
      <c r="B14" s="320"/>
      <c r="C14" s="320"/>
      <c r="D14" s="320"/>
      <c r="E14" s="320"/>
      <c r="F14" s="320"/>
      <c r="G14" s="320"/>
      <c r="H14" s="321"/>
      <c r="I14" s="320"/>
      <c r="J14" s="320"/>
      <c r="K14" s="320"/>
      <c r="L14" s="320"/>
      <c r="M14" s="321"/>
      <c r="N14" s="320"/>
      <c r="O14" s="320"/>
    </row>
    <row r="15" spans="2:16" ht="18.75">
      <c r="B15" s="327"/>
      <c r="C15" s="327"/>
      <c r="D15" s="327"/>
      <c r="E15" s="327"/>
      <c r="F15" s="327"/>
      <c r="G15" s="327"/>
      <c r="H15" s="328"/>
      <c r="I15" s="327"/>
      <c r="J15" s="327"/>
      <c r="K15" s="328"/>
      <c r="L15" s="328"/>
      <c r="M15" s="328"/>
      <c r="N15" s="327"/>
      <c r="O15" s="327"/>
    </row>
    <row r="16" spans="2:16" ht="18.75">
      <c r="B16" s="327"/>
      <c r="C16" s="327"/>
      <c r="D16" s="327"/>
      <c r="E16" s="327"/>
      <c r="F16" s="327"/>
      <c r="G16" s="327"/>
      <c r="H16" s="328"/>
      <c r="I16" s="327"/>
      <c r="J16" s="327"/>
      <c r="K16" s="328"/>
      <c r="L16" s="328"/>
      <c r="M16" s="328" t="s">
        <v>1</v>
      </c>
      <c r="N16" s="327"/>
      <c r="O16" s="327"/>
    </row>
    <row r="17" spans="2:15" ht="18.75">
      <c r="B17" s="327"/>
      <c r="C17" s="327"/>
      <c r="D17" s="327"/>
      <c r="E17" s="327"/>
      <c r="F17" s="327"/>
      <c r="G17" s="327"/>
      <c r="H17" s="328"/>
      <c r="I17" s="327"/>
      <c r="J17" s="327"/>
      <c r="K17" s="328"/>
      <c r="L17" s="327"/>
      <c r="M17" s="327"/>
      <c r="N17" s="327"/>
      <c r="O17" s="327"/>
    </row>
    <row r="18" spans="2:15" ht="18.75">
      <c r="B18" s="327"/>
      <c r="C18" s="327"/>
      <c r="D18" s="327" t="s">
        <v>2</v>
      </c>
      <c r="E18" s="329"/>
      <c r="F18" s="327"/>
      <c r="G18" s="327"/>
      <c r="H18" s="330"/>
      <c r="I18" s="327"/>
      <c r="J18" s="327"/>
      <c r="K18" s="327"/>
      <c r="L18" s="330"/>
      <c r="M18" s="412" t="s">
        <v>531</v>
      </c>
      <c r="N18" s="327"/>
      <c r="O18" s="327"/>
    </row>
    <row r="19" spans="2:15" ht="18.75">
      <c r="B19" s="327"/>
      <c r="C19" s="327"/>
      <c r="D19" s="327"/>
      <c r="E19" s="329"/>
      <c r="F19" s="327"/>
      <c r="G19" s="327"/>
      <c r="H19" s="331"/>
      <c r="I19" s="327"/>
      <c r="J19" s="327"/>
      <c r="K19" s="327"/>
      <c r="L19" s="331"/>
      <c r="M19" s="331"/>
      <c r="N19" s="327"/>
      <c r="O19" s="327"/>
    </row>
    <row r="20" spans="2:15" ht="18.75">
      <c r="B20" s="327"/>
      <c r="C20" s="327"/>
      <c r="D20" s="327" t="s">
        <v>3</v>
      </c>
      <c r="E20" s="329"/>
      <c r="F20" s="327"/>
      <c r="G20" s="327"/>
      <c r="H20" s="330"/>
      <c r="I20" s="327"/>
      <c r="J20" s="327"/>
      <c r="K20" s="327"/>
      <c r="L20" s="330"/>
      <c r="M20" s="412" t="s">
        <v>532</v>
      </c>
      <c r="N20" s="327"/>
      <c r="O20" s="327"/>
    </row>
    <row r="21" spans="2:15" ht="18.75">
      <c r="B21" s="327"/>
      <c r="C21" s="327"/>
      <c r="D21" s="327"/>
      <c r="E21" s="329"/>
      <c r="F21" s="327"/>
      <c r="G21" s="327"/>
      <c r="H21" s="331"/>
      <c r="I21" s="327"/>
      <c r="J21" s="327"/>
      <c r="K21" s="327"/>
      <c r="L21" s="331"/>
      <c r="M21" s="331"/>
      <c r="N21" s="327"/>
      <c r="O21" s="327"/>
    </row>
    <row r="22" spans="2:15" ht="18.75">
      <c r="B22" s="327"/>
      <c r="C22" s="327"/>
      <c r="D22" s="327" t="s">
        <v>4</v>
      </c>
      <c r="E22" s="329"/>
      <c r="F22" s="327"/>
      <c r="G22" s="327"/>
      <c r="H22" s="330"/>
      <c r="I22" s="327"/>
      <c r="J22" s="327"/>
      <c r="K22" s="327"/>
      <c r="L22" s="330"/>
      <c r="M22" s="412" t="s">
        <v>533</v>
      </c>
      <c r="N22" s="327"/>
      <c r="O22" s="327"/>
    </row>
    <row r="23" spans="2:15" ht="18.75">
      <c r="B23" s="327"/>
      <c r="C23" s="327"/>
      <c r="D23" s="327"/>
      <c r="E23" s="329"/>
      <c r="F23" s="327"/>
      <c r="G23" s="327"/>
      <c r="H23" s="331"/>
      <c r="I23" s="327"/>
      <c r="J23" s="327"/>
      <c r="K23" s="327"/>
      <c r="L23" s="331"/>
      <c r="M23" s="331"/>
      <c r="N23" s="327"/>
      <c r="O23" s="327"/>
    </row>
    <row r="24" spans="2:15" ht="18.75">
      <c r="B24" s="327"/>
      <c r="C24" s="327"/>
      <c r="D24" s="327" t="s">
        <v>5</v>
      </c>
      <c r="E24" s="329"/>
      <c r="F24" s="327"/>
      <c r="G24" s="327"/>
      <c r="H24" s="330"/>
      <c r="I24" s="327"/>
      <c r="J24" s="327"/>
      <c r="K24" s="327"/>
      <c r="L24" s="330"/>
      <c r="M24" s="412" t="s">
        <v>534</v>
      </c>
      <c r="N24" s="327"/>
      <c r="O24" s="327"/>
    </row>
    <row r="25" spans="2:15" ht="18.75">
      <c r="B25" s="327"/>
      <c r="C25" s="327"/>
      <c r="D25" s="327"/>
      <c r="E25" s="329"/>
      <c r="F25" s="327"/>
      <c r="G25" s="327"/>
      <c r="H25" s="331"/>
      <c r="I25" s="327"/>
      <c r="J25" s="327"/>
      <c r="K25" s="327"/>
      <c r="L25" s="331"/>
      <c r="M25" s="331"/>
      <c r="N25" s="327"/>
      <c r="O25" s="327"/>
    </row>
    <row r="26" spans="2:15" ht="18.75">
      <c r="B26" s="327"/>
      <c r="C26" s="327"/>
      <c r="D26" s="327" t="s">
        <v>6</v>
      </c>
      <c r="E26" s="329"/>
      <c r="F26" s="327"/>
      <c r="G26" s="327"/>
      <c r="H26" s="330"/>
      <c r="I26" s="327"/>
      <c r="J26" s="327"/>
      <c r="K26" s="327"/>
      <c r="L26" s="330"/>
      <c r="M26" s="412" t="s">
        <v>535</v>
      </c>
      <c r="N26" s="327"/>
      <c r="O26" s="327"/>
    </row>
    <row r="27" spans="2:15" ht="18.75">
      <c r="B27" s="327"/>
      <c r="C27" s="327"/>
      <c r="D27" s="327"/>
      <c r="E27" s="329"/>
      <c r="F27" s="327"/>
      <c r="G27" s="327"/>
      <c r="H27" s="331"/>
      <c r="I27" s="327"/>
      <c r="J27" s="327"/>
      <c r="K27" s="327"/>
      <c r="L27" s="331"/>
      <c r="M27" s="331"/>
      <c r="N27" s="327"/>
      <c r="O27" s="327"/>
    </row>
    <row r="28" spans="2:15" ht="18.75">
      <c r="B28" s="327"/>
      <c r="C28" s="327"/>
      <c r="D28" s="327" t="s">
        <v>7</v>
      </c>
      <c r="E28" s="329"/>
      <c r="F28" s="327"/>
      <c r="G28" s="327"/>
      <c r="H28" s="330"/>
      <c r="I28" s="327"/>
      <c r="J28" s="327"/>
      <c r="K28" s="327"/>
      <c r="L28" s="332"/>
      <c r="M28" s="412" t="s">
        <v>536</v>
      </c>
      <c r="N28" s="327"/>
      <c r="O28" s="327"/>
    </row>
    <row r="29" spans="2:15" ht="18.75">
      <c r="B29" s="327"/>
      <c r="C29" s="327"/>
      <c r="D29" s="327"/>
      <c r="E29" s="329"/>
      <c r="F29" s="327"/>
      <c r="G29" s="327"/>
      <c r="H29" s="331"/>
      <c r="I29" s="327"/>
      <c r="J29" s="327"/>
      <c r="K29" s="327"/>
      <c r="L29" s="331"/>
      <c r="M29" s="330"/>
      <c r="N29" s="327"/>
      <c r="O29" s="327"/>
    </row>
    <row r="30" spans="2:15" ht="18.75">
      <c r="B30" s="327"/>
      <c r="C30" s="327"/>
      <c r="D30" s="327" t="s">
        <v>8</v>
      </c>
      <c r="E30" s="329"/>
      <c r="F30" s="327"/>
      <c r="G30" s="327"/>
      <c r="H30" s="330"/>
      <c r="I30" s="327"/>
      <c r="J30" s="327"/>
      <c r="K30" s="327"/>
      <c r="L30" s="332"/>
      <c r="M30" s="412" t="s">
        <v>537</v>
      </c>
      <c r="N30" s="327"/>
      <c r="O30" s="327"/>
    </row>
    <row r="31" spans="2:15" ht="18.75">
      <c r="B31" s="327"/>
      <c r="C31" s="329"/>
      <c r="D31" s="329"/>
      <c r="E31" s="329"/>
      <c r="F31" s="327"/>
      <c r="G31" s="327"/>
      <c r="H31" s="331"/>
      <c r="I31" s="327"/>
      <c r="J31" s="327"/>
      <c r="K31" s="327"/>
      <c r="L31" s="331"/>
      <c r="M31" s="330"/>
      <c r="N31" s="327"/>
      <c r="O31" s="327"/>
    </row>
    <row r="32" spans="2:15" ht="17.25">
      <c r="B32" s="320"/>
      <c r="C32" s="325"/>
      <c r="D32" s="325"/>
      <c r="E32" s="323"/>
      <c r="F32" s="322"/>
      <c r="G32" s="322"/>
      <c r="H32" s="324"/>
      <c r="I32" s="320"/>
      <c r="J32" s="320"/>
      <c r="K32" s="320"/>
      <c r="L32" s="326"/>
      <c r="M32" s="320"/>
      <c r="N32" s="320"/>
      <c r="O32" s="320"/>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FF0000"/>
  </sheetPr>
  <dimension ref="B2:T100"/>
  <sheetViews>
    <sheetView showGridLines="0" topLeftCell="A93" zoomScale="80" zoomScaleNormal="80" workbookViewId="0">
      <selection activeCell="H106" sqref="H106"/>
    </sheetView>
  </sheetViews>
  <sheetFormatPr baseColWidth="10" defaultColWidth="8.7109375" defaultRowHeight="15.75"/>
  <cols>
    <col min="1" max="1" width="2.42578125" style="90" customWidth="1"/>
    <col min="2" max="2" width="37.140625" style="90" customWidth="1"/>
    <col min="3" max="3" width="41.85546875" style="90" customWidth="1"/>
    <col min="4" max="4" width="24" style="90" customWidth="1"/>
    <col min="5" max="5" width="18.7109375" style="90" bestFit="1" customWidth="1"/>
    <col min="6" max="7" width="12.140625" style="90" customWidth="1"/>
    <col min="8" max="8" width="13.7109375" style="90" customWidth="1"/>
    <col min="9" max="9" width="12.140625" style="90" customWidth="1"/>
    <col min="10" max="16384" width="8.7109375" style="90"/>
  </cols>
  <sheetData>
    <row r="2" spans="2:20">
      <c r="B2" s="253"/>
      <c r="C2" s="253"/>
      <c r="D2" s="253"/>
      <c r="E2" s="253"/>
      <c r="F2" s="253"/>
      <c r="G2" s="253"/>
      <c r="H2" s="253"/>
      <c r="I2" s="253"/>
      <c r="J2" s="253"/>
      <c r="K2" s="253"/>
      <c r="L2" s="253"/>
      <c r="M2" s="253"/>
      <c r="N2" s="253"/>
      <c r="O2" s="253"/>
      <c r="P2" s="253"/>
      <c r="Q2" s="253"/>
      <c r="R2" s="253"/>
      <c r="S2" s="253"/>
      <c r="T2" s="253"/>
    </row>
    <row r="7" spans="2:20">
      <c r="B7" s="252"/>
      <c r="C7" s="252"/>
      <c r="D7" s="252"/>
      <c r="E7" s="252"/>
      <c r="F7" s="252"/>
      <c r="G7" s="252"/>
      <c r="H7" s="252"/>
      <c r="I7" s="252"/>
      <c r="J7" s="252"/>
      <c r="K7" s="252"/>
      <c r="L7" s="252"/>
      <c r="M7" s="252"/>
      <c r="N7" s="252"/>
      <c r="O7" s="252"/>
      <c r="P7" s="252"/>
      <c r="Q7" s="252"/>
      <c r="R7" s="252"/>
      <c r="S7" s="252"/>
      <c r="T7" s="252"/>
    </row>
    <row r="10" spans="2:20">
      <c r="E10" s="52" t="s">
        <v>9</v>
      </c>
    </row>
    <row r="11" spans="2:20" s="104" customFormat="1" ht="16.5" customHeight="1">
      <c r="B11" s="435" t="s">
        <v>542</v>
      </c>
      <c r="C11" s="435"/>
      <c r="D11" s="435"/>
      <c r="E11" s="435"/>
      <c r="F11" s="435"/>
      <c r="G11" s="264"/>
      <c r="H11" s="264"/>
    </row>
    <row r="12" spans="2:20" s="104" customFormat="1" ht="17.25">
      <c r="B12" s="436" t="s">
        <v>10</v>
      </c>
      <c r="C12" s="436"/>
      <c r="D12" s="436"/>
      <c r="E12" s="436"/>
      <c r="F12" s="436"/>
      <c r="G12" s="57"/>
      <c r="H12" s="57"/>
      <c r="I12" s="57"/>
    </row>
    <row r="13" spans="2:20" s="104" customFormat="1" ht="17.25">
      <c r="B13" s="437" t="s">
        <v>564</v>
      </c>
      <c r="C13" s="437"/>
      <c r="D13" s="437"/>
      <c r="E13" s="437"/>
      <c r="F13" s="437"/>
      <c r="G13" s="57"/>
      <c r="H13" s="57"/>
      <c r="I13" s="57"/>
    </row>
    <row r="14" spans="2:20">
      <c r="B14" s="91"/>
      <c r="C14" s="1"/>
      <c r="D14" s="1"/>
      <c r="E14" s="1"/>
      <c r="F14" s="1"/>
      <c r="G14" s="1"/>
      <c r="H14" s="1"/>
      <c r="I14" s="1"/>
    </row>
    <row r="15" spans="2:20">
      <c r="B15" s="260" t="s">
        <v>11</v>
      </c>
      <c r="C15" s="1"/>
      <c r="D15" s="1"/>
      <c r="E15" s="1"/>
      <c r="F15" s="1"/>
      <c r="G15" s="1"/>
      <c r="H15" s="1"/>
      <c r="I15" s="1"/>
    </row>
    <row r="16" spans="2:20">
      <c r="B16" s="91"/>
      <c r="C16" s="1"/>
      <c r="D16" s="1"/>
      <c r="E16" s="1"/>
      <c r="F16" s="1"/>
      <c r="G16" s="1"/>
      <c r="H16" s="1"/>
      <c r="I16" s="1"/>
    </row>
    <row r="17" spans="2:9">
      <c r="B17" s="73" t="s">
        <v>12</v>
      </c>
      <c r="C17" s="59" t="s">
        <v>539</v>
      </c>
      <c r="D17" s="1"/>
      <c r="E17" s="1"/>
      <c r="F17" s="1"/>
      <c r="G17" s="1"/>
      <c r="H17" s="1"/>
      <c r="I17" s="1"/>
    </row>
    <row r="18" spans="2:9">
      <c r="B18" s="73" t="s">
        <v>13</v>
      </c>
      <c r="C18" s="59" t="s">
        <v>14</v>
      </c>
      <c r="D18" s="1"/>
      <c r="E18" s="1"/>
      <c r="F18" s="1"/>
      <c r="G18" s="1"/>
      <c r="H18" s="1"/>
      <c r="I18" s="1"/>
    </row>
    <row r="19" spans="2:9" ht="31.5">
      <c r="B19" s="73" t="s">
        <v>15</v>
      </c>
      <c r="C19" s="340" t="s">
        <v>541</v>
      </c>
      <c r="D19" s="1"/>
      <c r="E19" s="1"/>
      <c r="F19" s="1"/>
      <c r="G19" s="1"/>
      <c r="H19" s="1"/>
      <c r="I19" s="1"/>
    </row>
    <row r="20" spans="2:9">
      <c r="B20" s="73" t="s">
        <v>16</v>
      </c>
      <c r="C20" s="59" t="s">
        <v>17</v>
      </c>
      <c r="D20" s="1"/>
      <c r="E20" s="1"/>
      <c r="F20" s="1"/>
      <c r="G20" s="1"/>
      <c r="H20" s="1"/>
      <c r="I20" s="1"/>
    </row>
    <row r="21" spans="2:9">
      <c r="B21" s="73" t="s">
        <v>18</v>
      </c>
      <c r="C21" s="265" t="s">
        <v>19</v>
      </c>
      <c r="D21" s="1"/>
      <c r="E21" s="1"/>
      <c r="F21" s="1"/>
      <c r="G21" s="1"/>
      <c r="H21" s="1"/>
      <c r="I21" s="1"/>
    </row>
    <row r="22" spans="2:9">
      <c r="B22" s="73" t="s">
        <v>20</v>
      </c>
      <c r="C22" s="265" t="s">
        <v>21</v>
      </c>
      <c r="D22" s="1"/>
      <c r="E22" s="1"/>
      <c r="F22" s="1"/>
      <c r="G22" s="1"/>
      <c r="H22" s="1"/>
      <c r="I22" s="1"/>
    </row>
    <row r="23" spans="2:9" ht="31.5">
      <c r="B23" s="73" t="s">
        <v>22</v>
      </c>
      <c r="C23" s="340" t="s">
        <v>541</v>
      </c>
      <c r="D23" s="1"/>
      <c r="E23" s="1"/>
      <c r="F23" s="1"/>
      <c r="G23" s="1"/>
      <c r="H23" s="1"/>
      <c r="I23" s="1"/>
    </row>
    <row r="24" spans="2:9" ht="17.45" customHeight="1">
      <c r="B24" s="91"/>
      <c r="C24" s="1"/>
      <c r="D24" s="1"/>
      <c r="E24" s="1"/>
      <c r="F24" s="1"/>
      <c r="G24" s="1"/>
      <c r="H24" s="1"/>
      <c r="I24" s="1"/>
    </row>
    <row r="25" spans="2:9">
      <c r="B25" s="260" t="s">
        <v>23</v>
      </c>
      <c r="C25" s="1"/>
      <c r="D25" s="1"/>
      <c r="E25" s="1"/>
      <c r="F25" s="1"/>
      <c r="G25" s="1"/>
      <c r="H25" s="1"/>
      <c r="I25" s="1"/>
    </row>
    <row r="26" spans="2:9">
      <c r="B26" s="91"/>
      <c r="C26" s="1"/>
      <c r="D26" s="1"/>
      <c r="E26" s="1"/>
      <c r="F26" s="1"/>
      <c r="G26" s="1"/>
      <c r="H26" s="1"/>
      <c r="I26" s="1"/>
    </row>
    <row r="27" spans="2:9">
      <c r="B27" s="73" t="s">
        <v>24</v>
      </c>
      <c r="C27" s="59" t="s">
        <v>25</v>
      </c>
      <c r="D27" s="1"/>
      <c r="E27" s="1"/>
      <c r="F27" s="1"/>
      <c r="G27" s="1"/>
      <c r="H27" s="1"/>
      <c r="I27" s="1"/>
    </row>
    <row r="28" spans="2:9">
      <c r="B28" s="73" t="s">
        <v>26</v>
      </c>
      <c r="C28" s="59" t="s">
        <v>27</v>
      </c>
      <c r="D28" s="1"/>
      <c r="E28" s="1"/>
      <c r="F28" s="1"/>
      <c r="G28" s="1"/>
      <c r="H28" s="1"/>
      <c r="I28" s="1"/>
    </row>
    <row r="29" spans="2:9">
      <c r="B29" s="73" t="s">
        <v>28</v>
      </c>
      <c r="C29" s="59" t="s">
        <v>543</v>
      </c>
      <c r="D29" s="1"/>
      <c r="E29" s="1"/>
      <c r="F29" s="1"/>
      <c r="G29" s="1"/>
      <c r="H29" s="1"/>
      <c r="I29" s="1"/>
    </row>
    <row r="30" spans="2:9">
      <c r="B30" s="73" t="s">
        <v>24</v>
      </c>
      <c r="C30" s="59" t="s">
        <v>544</v>
      </c>
      <c r="D30" s="1"/>
      <c r="E30" s="1"/>
      <c r="F30" s="1"/>
      <c r="G30" s="1"/>
      <c r="H30" s="1"/>
      <c r="I30" s="1"/>
    </row>
    <row r="31" spans="2:9">
      <c r="B31" s="73" t="s">
        <v>26</v>
      </c>
      <c r="C31" s="59" t="s">
        <v>545</v>
      </c>
    </row>
    <row r="32" spans="2:9">
      <c r="B32" s="73"/>
      <c r="C32" s="59"/>
    </row>
    <row r="33" spans="2:3" ht="16.5" customHeight="1"/>
    <row r="34" spans="2:3">
      <c r="B34" s="92" t="s">
        <v>29</v>
      </c>
    </row>
    <row r="36" spans="2:3">
      <c r="B36" s="414" t="s">
        <v>30</v>
      </c>
      <c r="C36" s="414" t="s">
        <v>31</v>
      </c>
    </row>
    <row r="37" spans="2:3">
      <c r="B37" s="438" t="s">
        <v>32</v>
      </c>
      <c r="C37" s="93" t="s">
        <v>33</v>
      </c>
    </row>
    <row r="38" spans="2:3">
      <c r="B38" s="438"/>
      <c r="C38" s="93" t="s">
        <v>34</v>
      </c>
    </row>
    <row r="39" spans="2:3" ht="15.75" customHeight="1">
      <c r="B39" s="439" t="s">
        <v>35</v>
      </c>
      <c r="C39" s="439"/>
    </row>
    <row r="40" spans="2:3">
      <c r="B40" s="93" t="s">
        <v>36</v>
      </c>
      <c r="C40" s="93" t="s">
        <v>33</v>
      </c>
    </row>
    <row r="41" spans="2:3">
      <c r="B41" s="93" t="s">
        <v>37</v>
      </c>
      <c r="C41" s="93" t="s">
        <v>34</v>
      </c>
    </row>
    <row r="42" spans="2:3">
      <c r="B42" s="93" t="s">
        <v>38</v>
      </c>
      <c r="C42" s="93" t="s">
        <v>510</v>
      </c>
    </row>
    <row r="43" spans="2:3">
      <c r="B43" s="93" t="s">
        <v>39</v>
      </c>
      <c r="C43" s="93" t="s">
        <v>40</v>
      </c>
    </row>
    <row r="44" spans="2:3">
      <c r="B44" s="93" t="s">
        <v>41</v>
      </c>
      <c r="C44" s="93" t="s">
        <v>42</v>
      </c>
    </row>
    <row r="45" spans="2:3" ht="15.75" customHeight="1">
      <c r="B45" s="439" t="s">
        <v>43</v>
      </c>
      <c r="C45" s="439"/>
    </row>
    <row r="46" spans="2:3" ht="15.75" customHeight="1">
      <c r="B46" s="93" t="s">
        <v>512</v>
      </c>
      <c r="C46" s="93" t="s">
        <v>45</v>
      </c>
    </row>
    <row r="48" spans="2:3">
      <c r="B48" s="91" t="s">
        <v>46</v>
      </c>
    </row>
    <row r="50" spans="2:9">
      <c r="B50" s="259" t="s">
        <v>566</v>
      </c>
    </row>
    <row r="52" spans="2:9">
      <c r="B52" s="259" t="s">
        <v>47</v>
      </c>
    </row>
    <row r="54" spans="2:9">
      <c r="B54" s="94" t="s">
        <v>48</v>
      </c>
      <c r="C54" s="95">
        <v>5000000000</v>
      </c>
    </row>
    <row r="55" spans="2:9">
      <c r="B55" s="94" t="s">
        <v>49</v>
      </c>
      <c r="C55" s="95">
        <v>5000000000</v>
      </c>
    </row>
    <row r="56" spans="2:9">
      <c r="B56" s="94" t="s">
        <v>50</v>
      </c>
      <c r="C56" s="95">
        <v>5000000000</v>
      </c>
    </row>
    <row r="57" spans="2:9">
      <c r="B57" s="94" t="s">
        <v>51</v>
      </c>
      <c r="C57" s="95">
        <v>1000000</v>
      </c>
    </row>
    <row r="60" spans="2:9">
      <c r="B60" s="432" t="s">
        <v>52</v>
      </c>
      <c r="C60" s="433"/>
      <c r="D60" s="433"/>
      <c r="E60" s="433"/>
      <c r="F60" s="433"/>
      <c r="G60" s="433"/>
      <c r="H60" s="433"/>
      <c r="I60" s="434"/>
    </row>
    <row r="61" spans="2:9" ht="63">
      <c r="B61" s="415" t="s">
        <v>53</v>
      </c>
      <c r="C61" s="415" t="s">
        <v>54</v>
      </c>
      <c r="D61" s="415" t="s">
        <v>55</v>
      </c>
      <c r="E61" s="415" t="s">
        <v>56</v>
      </c>
      <c r="F61" s="415" t="s">
        <v>57</v>
      </c>
      <c r="G61" s="415" t="s">
        <v>58</v>
      </c>
      <c r="H61" s="415" t="s">
        <v>59</v>
      </c>
      <c r="I61" s="415" t="s">
        <v>60</v>
      </c>
    </row>
    <row r="62" spans="2:9">
      <c r="B62" s="96">
        <v>1</v>
      </c>
      <c r="C62" s="97" t="s">
        <v>61</v>
      </c>
      <c r="D62" s="98">
        <v>4999</v>
      </c>
      <c r="E62" s="98">
        <v>4999</v>
      </c>
      <c r="F62" s="96" t="s">
        <v>62</v>
      </c>
      <c r="G62" s="98">
        <v>4999</v>
      </c>
      <c r="H62" s="99">
        <v>4999000000</v>
      </c>
      <c r="I62" s="100">
        <f>+H62/(H62+H63)</f>
        <v>0.99980000000000002</v>
      </c>
    </row>
    <row r="63" spans="2:9">
      <c r="B63" s="96">
        <v>2</v>
      </c>
      <c r="C63" s="97" t="s">
        <v>63</v>
      </c>
      <c r="D63" s="96">
        <v>1</v>
      </c>
      <c r="E63" s="96">
        <v>1</v>
      </c>
      <c r="F63" s="96" t="s">
        <v>62</v>
      </c>
      <c r="G63" s="96">
        <v>1</v>
      </c>
      <c r="H63" s="99">
        <v>1000000</v>
      </c>
      <c r="I63" s="100">
        <f>+H63/(H62+H63)</f>
        <v>2.0000000000000001E-4</v>
      </c>
    </row>
    <row r="64" spans="2:9">
      <c r="H64" s="101"/>
    </row>
    <row r="65" spans="2:9">
      <c r="B65" s="432" t="s">
        <v>64</v>
      </c>
      <c r="C65" s="433"/>
      <c r="D65" s="433"/>
      <c r="E65" s="433"/>
      <c r="F65" s="433"/>
      <c r="G65" s="433"/>
      <c r="H65" s="433"/>
      <c r="I65" s="434"/>
    </row>
    <row r="66" spans="2:9" ht="63">
      <c r="B66" s="415" t="s">
        <v>53</v>
      </c>
      <c r="C66" s="415" t="s">
        <v>54</v>
      </c>
      <c r="D66" s="415" t="s">
        <v>55</v>
      </c>
      <c r="E66" s="415" t="s">
        <v>56</v>
      </c>
      <c r="F66" s="415" t="s">
        <v>57</v>
      </c>
      <c r="G66" s="415" t="s">
        <v>58</v>
      </c>
      <c r="H66" s="415" t="s">
        <v>59</v>
      </c>
      <c r="I66" s="415" t="s">
        <v>65</v>
      </c>
    </row>
    <row r="67" spans="2:9">
      <c r="B67" s="96">
        <v>1</v>
      </c>
      <c r="C67" s="97" t="s">
        <v>61</v>
      </c>
      <c r="D67" s="98">
        <v>4999</v>
      </c>
      <c r="E67" s="98">
        <v>4999</v>
      </c>
      <c r="F67" s="96" t="s">
        <v>62</v>
      </c>
      <c r="G67" s="98">
        <v>4999</v>
      </c>
      <c r="H67" s="99">
        <v>4999000000</v>
      </c>
      <c r="I67" s="100">
        <f>+H67/(H67+H68)</f>
        <v>0.99980000000000002</v>
      </c>
    </row>
    <row r="68" spans="2:9">
      <c r="B68" s="96">
        <v>2</v>
      </c>
      <c r="C68" s="97" t="s">
        <v>63</v>
      </c>
      <c r="D68" s="96">
        <v>1</v>
      </c>
      <c r="E68" s="96">
        <v>1</v>
      </c>
      <c r="F68" s="96" t="s">
        <v>62</v>
      </c>
      <c r="G68" s="96">
        <v>1</v>
      </c>
      <c r="H68" s="99">
        <v>1000000</v>
      </c>
      <c r="I68" s="100">
        <f>+H68/(H67+H68)</f>
        <v>2.0000000000000001E-4</v>
      </c>
    </row>
    <row r="71" spans="2:9">
      <c r="B71" s="102" t="s">
        <v>66</v>
      </c>
    </row>
    <row r="73" spans="2:9">
      <c r="B73" s="102" t="s">
        <v>67</v>
      </c>
    </row>
    <row r="74" spans="2:9">
      <c r="B74" s="102" t="s">
        <v>68</v>
      </c>
    </row>
    <row r="77" spans="2:9">
      <c r="B77" s="102" t="s">
        <v>69</v>
      </c>
    </row>
    <row r="79" spans="2:9">
      <c r="B79" s="414" t="s">
        <v>70</v>
      </c>
      <c r="C79" s="415" t="s">
        <v>71</v>
      </c>
    </row>
    <row r="80" spans="2:9">
      <c r="B80" s="93" t="s">
        <v>33</v>
      </c>
      <c r="C80" s="103" t="s">
        <v>36</v>
      </c>
    </row>
    <row r="81" spans="2:3">
      <c r="B81" s="93" t="s">
        <v>34</v>
      </c>
      <c r="C81" s="103" t="s">
        <v>37</v>
      </c>
    </row>
    <row r="82" spans="2:3">
      <c r="B82" s="93" t="s">
        <v>510</v>
      </c>
      <c r="C82" s="103" t="s">
        <v>38</v>
      </c>
    </row>
    <row r="83" spans="2:3">
      <c r="B83" s="93" t="s">
        <v>40</v>
      </c>
      <c r="C83" s="103" t="s">
        <v>39</v>
      </c>
    </row>
    <row r="84" spans="2:3">
      <c r="B84" s="93" t="s">
        <v>42</v>
      </c>
      <c r="C84" s="103" t="s">
        <v>41</v>
      </c>
    </row>
    <row r="85" spans="2:3">
      <c r="B85" s="93" t="s">
        <v>72</v>
      </c>
      <c r="C85" s="103" t="s">
        <v>44</v>
      </c>
    </row>
    <row r="86" spans="2:3">
      <c r="B86" s="93" t="s">
        <v>574</v>
      </c>
      <c r="C86" s="103" t="s">
        <v>575</v>
      </c>
    </row>
    <row r="87" spans="2:3" ht="18" customHeight="1">
      <c r="B87" s="93" t="s">
        <v>513</v>
      </c>
      <c r="C87" s="103" t="s">
        <v>74</v>
      </c>
    </row>
    <row r="89" spans="2:3">
      <c r="B89" s="73" t="s">
        <v>75</v>
      </c>
    </row>
    <row r="90" spans="2:3">
      <c r="B90" s="73" t="s">
        <v>540</v>
      </c>
    </row>
    <row r="91" spans="2:3">
      <c r="B91" s="102" t="s">
        <v>76</v>
      </c>
    </row>
    <row r="92" spans="2:3">
      <c r="B92" s="73" t="s">
        <v>77</v>
      </c>
    </row>
    <row r="98" spans="2:8">
      <c r="B98" s="258" t="str">
        <f>+BG!B69</f>
        <v>Andrea Ramirez</v>
      </c>
      <c r="D98" s="258" t="str">
        <f>+BG!$E$69</f>
        <v>Leticia Duarte</v>
      </c>
      <c r="E98" s="258"/>
      <c r="H98" s="49" t="s">
        <v>78</v>
      </c>
    </row>
    <row r="99" spans="2:8">
      <c r="B99" s="255" t="str">
        <f>+BG!B70</f>
        <v>Gerente General</v>
      </c>
      <c r="D99" s="255" t="str">
        <f>+BG!$E$70</f>
        <v>Apoderada</v>
      </c>
      <c r="E99" s="255"/>
      <c r="H99" s="255" t="s">
        <v>79</v>
      </c>
    </row>
    <row r="100" spans="2:8">
      <c r="E100" s="275"/>
      <c r="F100" s="1"/>
      <c r="G100" s="230"/>
    </row>
  </sheetData>
  <mergeCells count="8">
    <mergeCell ref="B60:I60"/>
    <mergeCell ref="B65:I65"/>
    <mergeCell ref="B11:F11"/>
    <mergeCell ref="B12:F12"/>
    <mergeCell ref="B13:F13"/>
    <mergeCell ref="B37:B38"/>
    <mergeCell ref="B39:C39"/>
    <mergeCell ref="B45:C45"/>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FF0000"/>
  </sheetPr>
  <dimension ref="B1:T88"/>
  <sheetViews>
    <sheetView showGridLines="0" tabSelected="1" topLeftCell="A52" zoomScale="67" zoomScaleNormal="70" zoomScaleSheetLayoutView="80" workbookViewId="0">
      <selection activeCell="I75" sqref="I75"/>
    </sheetView>
  </sheetViews>
  <sheetFormatPr baseColWidth="10" defaultColWidth="11.42578125" defaultRowHeight="15.75"/>
  <cols>
    <col min="1" max="1" width="3" style="1" customWidth="1"/>
    <col min="2" max="2" width="41.7109375" style="1" customWidth="1"/>
    <col min="3" max="3" width="22.42578125" style="1" bestFit="1" customWidth="1"/>
    <col min="4" max="5" width="19.5703125" style="1" customWidth="1"/>
    <col min="6" max="6" width="1.140625" style="1" customWidth="1"/>
    <col min="7" max="7" width="51.140625" style="1" customWidth="1"/>
    <col min="8" max="8" width="10.85546875" style="2" customWidth="1"/>
    <col min="9" max="9" width="20.42578125" style="1" bestFit="1" customWidth="1"/>
    <col min="10" max="10" width="19.5703125" style="1" customWidth="1"/>
    <col min="11" max="11" width="2.5703125" style="1" customWidth="1"/>
    <col min="12" max="12" width="17.7109375" style="1" customWidth="1"/>
    <col min="13" max="13" width="16.7109375" style="1" customWidth="1"/>
    <col min="14" max="14" width="18.85546875" style="1" bestFit="1" customWidth="1"/>
    <col min="15" max="15" width="13.5703125" style="1" bestFit="1" customWidth="1"/>
    <col min="16" max="16384" width="11.42578125" style="1"/>
  </cols>
  <sheetData>
    <row r="1" spans="2:20" s="90" customFormat="1"/>
    <row r="2" spans="2:20" s="90" customFormat="1">
      <c r="B2" s="253"/>
      <c r="C2" s="253"/>
      <c r="D2" s="253"/>
      <c r="E2" s="253"/>
      <c r="F2" s="253"/>
      <c r="G2" s="253"/>
      <c r="H2" s="253"/>
      <c r="I2" s="253"/>
      <c r="J2" s="253"/>
      <c r="K2" s="253"/>
      <c r="L2" s="253"/>
      <c r="M2" s="253"/>
      <c r="N2" s="253"/>
      <c r="O2" s="253"/>
      <c r="P2" s="253"/>
      <c r="Q2" s="253"/>
      <c r="R2" s="253"/>
      <c r="S2" s="253"/>
      <c r="T2" s="253"/>
    </row>
    <row r="3" spans="2:20" s="90" customFormat="1"/>
    <row r="4" spans="2:20" s="90" customFormat="1"/>
    <row r="5" spans="2:20" s="90" customFormat="1"/>
    <row r="6" spans="2:20" s="90" customFormat="1"/>
    <row r="7" spans="2:20" s="90" customFormat="1">
      <c r="B7" s="252"/>
      <c r="C7" s="252"/>
      <c r="D7" s="252"/>
      <c r="E7" s="252"/>
      <c r="F7" s="252"/>
      <c r="G7" s="252"/>
      <c r="H7" s="252"/>
      <c r="I7" s="252"/>
      <c r="J7" s="252"/>
      <c r="K7" s="252"/>
      <c r="L7" s="252"/>
      <c r="M7" s="252"/>
      <c r="N7" s="252"/>
      <c r="O7" s="252"/>
      <c r="P7" s="252"/>
      <c r="Q7" s="252"/>
      <c r="R7" s="252"/>
      <c r="S7" s="252"/>
      <c r="T7" s="252"/>
    </row>
    <row r="8" spans="2:20" s="90" customFormat="1"/>
    <row r="9" spans="2:20">
      <c r="J9" s="52" t="s">
        <v>9</v>
      </c>
    </row>
    <row r="10" spans="2:20" s="57" customFormat="1" ht="17.25">
      <c r="B10" s="441" t="s">
        <v>542</v>
      </c>
      <c r="C10" s="441"/>
      <c r="D10" s="441"/>
      <c r="E10" s="441"/>
      <c r="F10" s="441"/>
      <c r="G10" s="441"/>
      <c r="H10" s="441"/>
      <c r="I10" s="441"/>
      <c r="J10" s="441"/>
    </row>
    <row r="11" spans="2:20" s="57" customFormat="1" ht="17.25">
      <c r="B11" s="442" t="s">
        <v>199</v>
      </c>
      <c r="C11" s="442"/>
      <c r="D11" s="442"/>
      <c r="E11" s="442"/>
      <c r="F11" s="442"/>
      <c r="G11" s="442"/>
      <c r="H11" s="442"/>
      <c r="I11" s="442"/>
      <c r="J11" s="442"/>
    </row>
    <row r="12" spans="2:20" s="57" customFormat="1" ht="17.25">
      <c r="B12" s="256" t="s">
        <v>553</v>
      </c>
      <c r="C12" s="256"/>
      <c r="D12" s="256"/>
      <c r="E12" s="256"/>
      <c r="F12" s="256"/>
      <c r="G12" s="256"/>
      <c r="H12" s="256"/>
      <c r="I12" s="256"/>
      <c r="J12" s="256"/>
    </row>
    <row r="13" spans="2:20">
      <c r="B13" s="3" t="s">
        <v>200</v>
      </c>
      <c r="C13" s="4"/>
      <c r="D13" s="4"/>
      <c r="E13" s="4"/>
      <c r="F13" s="4"/>
      <c r="G13" s="4"/>
      <c r="H13" s="4"/>
      <c r="I13" s="4"/>
      <c r="J13" s="4"/>
    </row>
    <row r="15" spans="2:20" ht="18.600000000000001" customHeight="1">
      <c r="B15" s="416" t="s">
        <v>80</v>
      </c>
      <c r="C15" s="417"/>
      <c r="D15" s="418">
        <v>45382</v>
      </c>
      <c r="E15" s="418">
        <v>45291</v>
      </c>
      <c r="F15" s="5"/>
      <c r="G15" s="416" t="s">
        <v>88</v>
      </c>
      <c r="H15" s="416"/>
      <c r="I15" s="418">
        <v>45382</v>
      </c>
      <c r="J15" s="418">
        <v>45291</v>
      </c>
    </row>
    <row r="16" spans="2:20">
      <c r="B16" s="6" t="s">
        <v>81</v>
      </c>
      <c r="C16" s="6"/>
      <c r="D16" s="7"/>
      <c r="E16" s="7"/>
      <c r="F16" s="8"/>
      <c r="G16" s="58" t="s">
        <v>89</v>
      </c>
      <c r="H16" s="9"/>
      <c r="I16" s="10"/>
      <c r="J16" s="10"/>
    </row>
    <row r="17" spans="2:14">
      <c r="B17" s="6" t="s">
        <v>201</v>
      </c>
      <c r="C17" s="11" t="s">
        <v>202</v>
      </c>
      <c r="D17" s="12">
        <v>3482536051</v>
      </c>
      <c r="E17" s="12">
        <v>544827717</v>
      </c>
      <c r="F17" s="13"/>
      <c r="G17" s="14" t="s">
        <v>203</v>
      </c>
      <c r="H17" s="15"/>
      <c r="I17" s="16">
        <v>0</v>
      </c>
      <c r="J17" s="16">
        <v>0</v>
      </c>
    </row>
    <row r="18" spans="2:14">
      <c r="B18" s="17" t="s">
        <v>204</v>
      </c>
      <c r="C18" s="18"/>
      <c r="D18" s="16">
        <v>0</v>
      </c>
      <c r="E18" s="16">
        <v>0</v>
      </c>
      <c r="F18" s="19"/>
      <c r="G18" s="20" t="s">
        <v>205</v>
      </c>
      <c r="H18" s="21" t="s">
        <v>206</v>
      </c>
      <c r="I18" s="16">
        <v>167971959</v>
      </c>
      <c r="J18" s="16">
        <v>48071892</v>
      </c>
      <c r="M18" s="53"/>
      <c r="N18" s="53"/>
    </row>
    <row r="19" spans="2:14">
      <c r="B19" s="17" t="s">
        <v>160</v>
      </c>
      <c r="C19" s="18"/>
      <c r="D19" s="16">
        <v>3482536051</v>
      </c>
      <c r="E19" s="16">
        <v>544827717</v>
      </c>
      <c r="F19" s="19"/>
      <c r="G19" s="14" t="s">
        <v>164</v>
      </c>
      <c r="H19" s="21" t="s">
        <v>207</v>
      </c>
      <c r="I19" s="16">
        <v>317940101</v>
      </c>
      <c r="J19" s="16">
        <v>179389737</v>
      </c>
      <c r="M19" s="53"/>
      <c r="N19" s="53"/>
    </row>
    <row r="20" spans="2:14">
      <c r="B20" s="17"/>
      <c r="C20" s="18"/>
      <c r="D20" s="16"/>
      <c r="E20" s="16"/>
      <c r="F20" s="19"/>
      <c r="G20" s="14" t="s">
        <v>165</v>
      </c>
      <c r="H20" s="15"/>
      <c r="I20" s="16">
        <v>424229301</v>
      </c>
      <c r="J20" s="16">
        <v>330690699</v>
      </c>
      <c r="M20" s="53"/>
      <c r="N20" s="53"/>
    </row>
    <row r="21" spans="2:14">
      <c r="B21" s="6" t="s">
        <v>208</v>
      </c>
      <c r="C21" s="11" t="s">
        <v>209</v>
      </c>
      <c r="D21" s="12">
        <v>9591138402</v>
      </c>
      <c r="E21" s="12">
        <v>11609838705</v>
      </c>
      <c r="F21" s="13"/>
      <c r="G21" s="22"/>
      <c r="H21" s="15"/>
      <c r="I21" s="23"/>
      <c r="J21" s="16"/>
      <c r="N21" s="53"/>
    </row>
    <row r="22" spans="2:14">
      <c r="B22" s="17" t="s">
        <v>210</v>
      </c>
      <c r="C22" s="18"/>
      <c r="D22" s="16">
        <v>0</v>
      </c>
      <c r="E22" s="16">
        <v>0</v>
      </c>
      <c r="F22" s="19"/>
      <c r="G22" s="16"/>
      <c r="H22" s="24"/>
      <c r="I22" s="16"/>
      <c r="J22" s="16"/>
    </row>
    <row r="23" spans="2:14">
      <c r="B23" s="17" t="s">
        <v>211</v>
      </c>
      <c r="C23" s="18"/>
      <c r="D23" s="16">
        <v>9591138402</v>
      </c>
      <c r="E23" s="16">
        <v>11609838705</v>
      </c>
      <c r="F23" s="19"/>
      <c r="G23" s="16"/>
      <c r="H23" s="24"/>
      <c r="I23" s="16"/>
      <c r="J23" s="16"/>
      <c r="M23" s="53"/>
      <c r="N23" s="53"/>
    </row>
    <row r="24" spans="2:14">
      <c r="B24" s="17"/>
      <c r="C24" s="18"/>
      <c r="D24" s="16"/>
      <c r="E24" s="16"/>
      <c r="F24" s="19"/>
      <c r="G24" s="25"/>
      <c r="H24" s="24"/>
      <c r="I24" s="16"/>
      <c r="J24" s="16"/>
      <c r="M24" s="53"/>
      <c r="N24" s="53"/>
    </row>
    <row r="25" spans="2:14">
      <c r="B25" s="17" t="s">
        <v>212</v>
      </c>
      <c r="C25" s="18"/>
      <c r="D25" s="16">
        <v>0</v>
      </c>
      <c r="E25" s="16">
        <v>0</v>
      </c>
      <c r="F25" s="19"/>
      <c r="G25" s="26"/>
      <c r="H25" s="15"/>
      <c r="I25" s="12"/>
      <c r="J25" s="12"/>
      <c r="M25" s="53"/>
      <c r="N25" s="53"/>
    </row>
    <row r="26" spans="2:14">
      <c r="B26" s="17"/>
      <c r="C26" s="18"/>
      <c r="D26" s="16"/>
      <c r="E26" s="16"/>
      <c r="F26" s="19"/>
      <c r="G26" s="27"/>
      <c r="H26" s="15"/>
      <c r="I26" s="16"/>
      <c r="J26" s="16"/>
    </row>
    <row r="27" spans="2:14">
      <c r="B27" s="6" t="s">
        <v>213</v>
      </c>
      <c r="C27" s="11" t="s">
        <v>214</v>
      </c>
      <c r="D27" s="12">
        <v>631708270</v>
      </c>
      <c r="E27" s="12">
        <v>462326021</v>
      </c>
      <c r="F27" s="13"/>
      <c r="G27" s="27"/>
      <c r="H27" s="15"/>
      <c r="I27" s="16"/>
      <c r="J27" s="16"/>
    </row>
    <row r="28" spans="2:14">
      <c r="B28" s="17" t="s">
        <v>215</v>
      </c>
      <c r="C28" s="11" t="s">
        <v>216</v>
      </c>
      <c r="D28" s="16">
        <v>19744214</v>
      </c>
      <c r="E28" s="16">
        <v>12443056</v>
      </c>
      <c r="F28" s="19"/>
      <c r="G28" s="26"/>
      <c r="H28" s="15"/>
      <c r="I28" s="12"/>
      <c r="J28" s="12"/>
      <c r="M28" s="53"/>
      <c r="N28" s="53"/>
    </row>
    <row r="29" spans="2:14">
      <c r="B29" s="17" t="s">
        <v>217</v>
      </c>
      <c r="C29" s="18"/>
      <c r="D29" s="16">
        <v>0</v>
      </c>
      <c r="E29" s="16">
        <v>0</v>
      </c>
      <c r="F29" s="19"/>
      <c r="G29" s="27"/>
      <c r="H29" s="26"/>
      <c r="I29" s="16"/>
      <c r="J29" s="16"/>
      <c r="M29" s="53"/>
      <c r="N29" s="53"/>
    </row>
    <row r="30" spans="2:14">
      <c r="B30" s="17" t="s">
        <v>218</v>
      </c>
      <c r="C30" s="29"/>
      <c r="D30" s="16">
        <v>0</v>
      </c>
      <c r="E30" s="16">
        <v>0</v>
      </c>
      <c r="F30" s="19"/>
      <c r="G30" s="27"/>
      <c r="H30" s="26"/>
      <c r="I30" s="16"/>
      <c r="J30" s="16"/>
      <c r="M30" s="54"/>
      <c r="N30" s="53"/>
    </row>
    <row r="31" spans="2:14" ht="31.5">
      <c r="B31" s="28" t="s">
        <v>219</v>
      </c>
      <c r="C31" s="29"/>
      <c r="D31" s="16">
        <v>611964056</v>
      </c>
      <c r="E31" s="16">
        <v>449882965</v>
      </c>
      <c r="F31" s="30"/>
      <c r="G31" s="31"/>
      <c r="H31" s="257"/>
      <c r="I31" s="23"/>
      <c r="J31" s="23"/>
      <c r="M31" s="54"/>
    </row>
    <row r="32" spans="2:14" ht="31.5">
      <c r="B32" s="28" t="s">
        <v>220</v>
      </c>
      <c r="C32" s="29"/>
      <c r="D32" s="16">
        <v>0</v>
      </c>
      <c r="E32" s="16">
        <v>0</v>
      </c>
      <c r="F32" s="30"/>
      <c r="G32" s="31"/>
      <c r="H32" s="257"/>
      <c r="I32" s="23"/>
      <c r="J32" s="23"/>
      <c r="M32" s="54"/>
    </row>
    <row r="33" spans="2:13">
      <c r="B33" s="28"/>
      <c r="C33" s="29"/>
      <c r="D33" s="16"/>
      <c r="E33" s="16"/>
      <c r="F33" s="30"/>
      <c r="G33" s="31"/>
      <c r="H33" s="257"/>
      <c r="I33" s="23"/>
      <c r="J33" s="23"/>
      <c r="M33" s="54"/>
    </row>
    <row r="34" spans="2:13" s="2" customFormat="1">
      <c r="B34" s="6" t="s">
        <v>162</v>
      </c>
      <c r="C34" s="11" t="s">
        <v>221</v>
      </c>
      <c r="D34" s="12">
        <v>201324088</v>
      </c>
      <c r="E34" s="12">
        <v>184959187</v>
      </c>
      <c r="F34" s="13"/>
      <c r="G34" s="32"/>
      <c r="H34" s="32"/>
      <c r="I34" s="12"/>
      <c r="J34" s="12"/>
      <c r="M34" s="55"/>
    </row>
    <row r="35" spans="2:13">
      <c r="B35" s="17"/>
      <c r="C35" s="17"/>
      <c r="D35" s="16"/>
      <c r="E35" s="16"/>
      <c r="F35" s="19"/>
      <c r="G35" s="27"/>
      <c r="H35" s="26"/>
      <c r="I35" s="16"/>
      <c r="J35" s="16"/>
      <c r="M35" s="53"/>
    </row>
    <row r="36" spans="2:13">
      <c r="B36" s="6" t="s">
        <v>222</v>
      </c>
      <c r="C36" s="6"/>
      <c r="D36" s="12">
        <v>13906706811</v>
      </c>
      <c r="E36" s="12">
        <v>12801951630</v>
      </c>
      <c r="F36" s="13"/>
      <c r="G36" s="26" t="s">
        <v>223</v>
      </c>
      <c r="H36" s="26"/>
      <c r="I36" s="12">
        <v>910141361</v>
      </c>
      <c r="J36" s="12">
        <v>558152328</v>
      </c>
    </row>
    <row r="37" spans="2:13">
      <c r="B37" s="6" t="s">
        <v>83</v>
      </c>
      <c r="C37" s="6"/>
      <c r="D37" s="16"/>
      <c r="E37" s="16"/>
      <c r="F37" s="19"/>
      <c r="G37" s="33" t="s">
        <v>224</v>
      </c>
      <c r="H37" s="33"/>
      <c r="I37" s="16"/>
      <c r="J37" s="16"/>
    </row>
    <row r="38" spans="2:13">
      <c r="B38" s="6" t="s">
        <v>225</v>
      </c>
      <c r="C38" s="6"/>
      <c r="D38" s="12">
        <v>0</v>
      </c>
      <c r="E38" s="12">
        <v>0</v>
      </c>
      <c r="F38" s="13"/>
      <c r="G38" s="34" t="s">
        <v>205</v>
      </c>
      <c r="H38" s="32"/>
      <c r="I38" s="16">
        <v>0</v>
      </c>
      <c r="J38" s="16">
        <v>0</v>
      </c>
    </row>
    <row r="39" spans="2:13">
      <c r="B39" s="17" t="s">
        <v>210</v>
      </c>
      <c r="C39" s="17"/>
      <c r="D39" s="16">
        <v>0</v>
      </c>
      <c r="E39" s="16">
        <v>0</v>
      </c>
      <c r="F39" s="19"/>
      <c r="G39" s="34" t="s">
        <v>226</v>
      </c>
      <c r="H39" s="35"/>
      <c r="I39" s="16">
        <v>0</v>
      </c>
      <c r="J39" s="16">
        <v>0</v>
      </c>
      <c r="M39" s="53"/>
    </row>
    <row r="40" spans="2:13">
      <c r="B40" s="17" t="s">
        <v>211</v>
      </c>
      <c r="C40" s="17"/>
      <c r="D40" s="16">
        <v>0</v>
      </c>
      <c r="E40" s="16">
        <v>0</v>
      </c>
      <c r="F40" s="19"/>
      <c r="G40" s="25" t="s">
        <v>227</v>
      </c>
      <c r="H40" s="33"/>
      <c r="I40" s="16">
        <v>0</v>
      </c>
      <c r="J40" s="16">
        <v>0</v>
      </c>
      <c r="M40" s="53"/>
    </row>
    <row r="41" spans="2:13">
      <c r="B41" s="17" t="s">
        <v>212</v>
      </c>
      <c r="C41" s="17"/>
      <c r="D41" s="16">
        <v>0</v>
      </c>
      <c r="E41" s="16">
        <v>0</v>
      </c>
      <c r="F41" s="19"/>
      <c r="G41" s="34" t="s">
        <v>228</v>
      </c>
      <c r="H41" s="35"/>
      <c r="I41" s="16">
        <v>0</v>
      </c>
      <c r="J41" s="16">
        <v>0</v>
      </c>
      <c r="M41" s="53"/>
    </row>
    <row r="42" spans="2:13">
      <c r="B42" s="17"/>
      <c r="C42" s="17"/>
      <c r="D42" s="16"/>
      <c r="E42" s="16"/>
      <c r="F42" s="19"/>
      <c r="G42" s="34" t="s">
        <v>229</v>
      </c>
      <c r="H42" s="35"/>
      <c r="I42" s="16">
        <v>0</v>
      </c>
      <c r="J42" s="16">
        <v>0</v>
      </c>
      <c r="M42" s="53"/>
    </row>
    <row r="43" spans="2:13">
      <c r="B43" s="17"/>
      <c r="C43" s="17"/>
      <c r="D43" s="16"/>
      <c r="E43" s="16"/>
      <c r="F43" s="19"/>
      <c r="G43" s="34"/>
      <c r="H43" s="35"/>
      <c r="I43" s="16"/>
      <c r="J43" s="16"/>
    </row>
    <row r="44" spans="2:13">
      <c r="B44" s="6" t="s">
        <v>230</v>
      </c>
      <c r="C44" s="6"/>
      <c r="D44" s="12">
        <v>0</v>
      </c>
      <c r="E44" s="12">
        <v>0</v>
      </c>
      <c r="F44" s="13"/>
      <c r="G44" s="33" t="s">
        <v>231</v>
      </c>
      <c r="H44" s="33"/>
      <c r="I44" s="16"/>
      <c r="J44" s="16"/>
    </row>
    <row r="45" spans="2:13">
      <c r="B45" s="17" t="s">
        <v>232</v>
      </c>
      <c r="C45" s="17"/>
      <c r="D45" s="16">
        <v>0</v>
      </c>
      <c r="E45" s="16">
        <v>0</v>
      </c>
      <c r="F45" s="19"/>
      <c r="G45" s="34" t="s">
        <v>233</v>
      </c>
      <c r="H45" s="35"/>
      <c r="I45" s="16">
        <v>0</v>
      </c>
      <c r="J45" s="16">
        <v>0</v>
      </c>
    </row>
    <row r="46" spans="2:13">
      <c r="B46" s="17" t="s">
        <v>234</v>
      </c>
      <c r="C46" s="18"/>
      <c r="D46" s="16">
        <v>0</v>
      </c>
      <c r="E46" s="16">
        <v>0</v>
      </c>
      <c r="F46" s="19"/>
      <c r="G46" s="34" t="s">
        <v>235</v>
      </c>
      <c r="H46" s="35"/>
      <c r="I46" s="16">
        <v>0</v>
      </c>
      <c r="J46" s="16">
        <v>0</v>
      </c>
    </row>
    <row r="47" spans="2:13">
      <c r="B47" s="17" t="s">
        <v>236</v>
      </c>
      <c r="C47" s="18"/>
      <c r="D47" s="16">
        <v>0</v>
      </c>
      <c r="E47" s="16">
        <v>0</v>
      </c>
      <c r="F47" s="19"/>
      <c r="G47" s="34" t="s">
        <v>164</v>
      </c>
      <c r="H47" s="35"/>
      <c r="I47" s="16">
        <v>0</v>
      </c>
      <c r="J47" s="16">
        <v>0</v>
      </c>
    </row>
    <row r="48" spans="2:13">
      <c r="B48" s="17" t="s">
        <v>237</v>
      </c>
      <c r="C48" s="18"/>
      <c r="D48" s="16">
        <v>0</v>
      </c>
      <c r="E48" s="16">
        <v>0</v>
      </c>
      <c r="F48" s="19"/>
      <c r="G48" s="34"/>
      <c r="H48" s="35"/>
      <c r="I48" s="16"/>
      <c r="J48" s="16"/>
    </row>
    <row r="49" spans="2:14" ht="31.5">
      <c r="B49" s="36" t="s">
        <v>238</v>
      </c>
      <c r="C49" s="37"/>
      <c r="D49" s="16">
        <v>0</v>
      </c>
      <c r="E49" s="16">
        <v>0</v>
      </c>
      <c r="F49" s="19"/>
      <c r="G49" s="26" t="s">
        <v>239</v>
      </c>
      <c r="H49" s="26"/>
      <c r="I49" s="38">
        <v>0</v>
      </c>
      <c r="J49" s="38">
        <v>0</v>
      </c>
    </row>
    <row r="50" spans="2:14" ht="31.5">
      <c r="B50" s="28" t="s">
        <v>240</v>
      </c>
      <c r="C50" s="29"/>
      <c r="D50" s="16">
        <v>0</v>
      </c>
      <c r="E50" s="16">
        <v>0</v>
      </c>
      <c r="F50" s="19"/>
      <c r="G50" s="33"/>
      <c r="H50" s="33"/>
      <c r="I50" s="12"/>
      <c r="J50" s="12"/>
    </row>
    <row r="51" spans="2:14">
      <c r="B51" s="17"/>
      <c r="C51" s="18"/>
      <c r="D51" s="16">
        <v>0</v>
      </c>
      <c r="E51" s="16">
        <v>0</v>
      </c>
      <c r="F51" s="19"/>
      <c r="G51" s="34"/>
      <c r="H51" s="35"/>
      <c r="I51" s="16"/>
      <c r="J51" s="16"/>
    </row>
    <row r="52" spans="2:14">
      <c r="B52" s="6" t="s">
        <v>241</v>
      </c>
      <c r="C52" s="40"/>
      <c r="D52" s="12">
        <v>0</v>
      </c>
      <c r="E52" s="12">
        <v>0</v>
      </c>
      <c r="F52" s="13"/>
      <c r="G52" s="26" t="s">
        <v>93</v>
      </c>
      <c r="H52" s="26"/>
      <c r="I52" s="12">
        <v>0</v>
      </c>
      <c r="J52" s="12">
        <v>0</v>
      </c>
    </row>
    <row r="53" spans="2:14" ht="31.5">
      <c r="B53" s="39"/>
      <c r="C53" s="40"/>
      <c r="D53" s="23">
        <v>0</v>
      </c>
      <c r="E53" s="23">
        <v>0</v>
      </c>
      <c r="F53" s="30"/>
      <c r="G53" s="32" t="s">
        <v>242</v>
      </c>
      <c r="H53" s="32"/>
      <c r="I53" s="38">
        <v>13336858824</v>
      </c>
      <c r="J53" s="38">
        <v>12594571539</v>
      </c>
      <c r="M53" s="53"/>
      <c r="N53" s="53"/>
    </row>
    <row r="54" spans="2:14">
      <c r="B54" s="41" t="s">
        <v>243</v>
      </c>
      <c r="C54" s="11" t="s">
        <v>244</v>
      </c>
      <c r="D54" s="12">
        <v>340293374</v>
      </c>
      <c r="E54" s="12">
        <v>350772237</v>
      </c>
      <c r="F54" s="42"/>
      <c r="G54" s="25"/>
      <c r="H54" s="33"/>
      <c r="I54" s="16"/>
      <c r="J54" s="16"/>
    </row>
    <row r="55" spans="2:14">
      <c r="B55" s="41"/>
      <c r="C55" s="11"/>
      <c r="D55" s="12"/>
      <c r="E55" s="12"/>
      <c r="F55" s="42"/>
      <c r="G55" s="25"/>
      <c r="H55" s="33"/>
      <c r="I55" s="16"/>
      <c r="J55" s="16"/>
    </row>
    <row r="56" spans="2:14">
      <c r="B56" s="6" t="s">
        <v>245</v>
      </c>
      <c r="C56" s="11"/>
      <c r="D56" s="12">
        <v>0</v>
      </c>
      <c r="E56" s="12">
        <v>0</v>
      </c>
      <c r="F56" s="13"/>
      <c r="G56" s="12"/>
      <c r="H56" s="12"/>
      <c r="I56" s="16"/>
      <c r="J56" s="16"/>
      <c r="K56" s="43"/>
      <c r="L56" s="43"/>
      <c r="M56" s="43"/>
    </row>
    <row r="57" spans="2:14">
      <c r="B57" s="6"/>
      <c r="C57" s="11"/>
      <c r="D57" s="12"/>
      <c r="E57" s="12"/>
      <c r="F57" s="13"/>
      <c r="G57" s="12"/>
      <c r="H57" s="12"/>
      <c r="I57" s="16"/>
      <c r="J57" s="16"/>
      <c r="K57" s="43"/>
      <c r="L57" s="43"/>
      <c r="M57" s="43"/>
    </row>
    <row r="58" spans="2:14">
      <c r="B58" s="6" t="s">
        <v>246</v>
      </c>
      <c r="C58" s="11"/>
      <c r="D58" s="12">
        <v>340293374</v>
      </c>
      <c r="E58" s="12">
        <v>350772237</v>
      </c>
      <c r="F58" s="13"/>
      <c r="G58" s="16"/>
      <c r="H58" s="12"/>
      <c r="I58" s="16"/>
      <c r="J58" s="16"/>
      <c r="K58" s="43"/>
      <c r="L58" s="43"/>
      <c r="M58" s="47"/>
    </row>
    <row r="59" spans="2:14">
      <c r="B59" s="6"/>
      <c r="C59" s="11"/>
      <c r="D59" s="12"/>
      <c r="E59" s="12"/>
      <c r="F59" s="13"/>
      <c r="G59" s="16"/>
      <c r="H59" s="12"/>
      <c r="I59" s="16"/>
      <c r="J59" s="16"/>
      <c r="K59" s="43"/>
      <c r="L59" s="43"/>
      <c r="M59" s="47"/>
    </row>
    <row r="60" spans="2:14">
      <c r="B60" s="6" t="s">
        <v>247</v>
      </c>
      <c r="C60" s="6"/>
      <c r="D60" s="12">
        <v>14247000185</v>
      </c>
      <c r="E60" s="12">
        <v>13152723867</v>
      </c>
      <c r="F60" s="13"/>
      <c r="G60" s="443" t="s">
        <v>248</v>
      </c>
      <c r="H60" s="443"/>
      <c r="I60" s="12">
        <v>14247000185</v>
      </c>
      <c r="J60" s="12">
        <v>13152723867</v>
      </c>
      <c r="K60" s="43"/>
      <c r="L60" s="44"/>
      <c r="M60" s="44"/>
    </row>
    <row r="61" spans="2:14">
      <c r="D61" s="45"/>
      <c r="E61" s="426"/>
      <c r="I61" s="46"/>
      <c r="K61" s="43"/>
      <c r="L61" s="47"/>
      <c r="M61" s="47"/>
    </row>
    <row r="62" spans="2:14">
      <c r="B62" s="444" t="s">
        <v>249</v>
      </c>
      <c r="C62" s="444"/>
      <c r="D62" s="444"/>
      <c r="E62" s="444"/>
      <c r="F62" s="444"/>
      <c r="G62" s="444"/>
      <c r="H62" s="444"/>
      <c r="I62" s="444"/>
      <c r="J62" s="444"/>
      <c r="K62" s="43"/>
      <c r="L62" s="43"/>
      <c r="M62" s="43"/>
    </row>
    <row r="63" spans="2:14">
      <c r="K63" s="43"/>
      <c r="L63" s="43"/>
      <c r="M63" s="43"/>
    </row>
    <row r="64" spans="2:14">
      <c r="K64" s="43"/>
      <c r="L64" s="43"/>
      <c r="M64" s="43"/>
    </row>
    <row r="65" spans="2:13">
      <c r="K65" s="43"/>
      <c r="L65" s="43"/>
      <c r="M65" s="43"/>
    </row>
    <row r="66" spans="2:13">
      <c r="D66" s="48"/>
      <c r="K66" s="43"/>
      <c r="L66" s="43"/>
      <c r="M66" s="43"/>
    </row>
    <row r="67" spans="2:13">
      <c r="D67" s="48"/>
      <c r="K67" s="43"/>
      <c r="L67" s="43"/>
      <c r="M67" s="43"/>
    </row>
    <row r="68" spans="2:13">
      <c r="B68" s="56"/>
      <c r="C68" s="56"/>
      <c r="D68" s="56"/>
      <c r="E68" s="56"/>
      <c r="F68" s="56"/>
      <c r="G68" s="56"/>
      <c r="H68" s="56"/>
      <c r="I68" s="56"/>
      <c r="J68" s="56"/>
    </row>
    <row r="69" spans="2:13" s="49" customFormat="1">
      <c r="B69" s="258" t="s">
        <v>572</v>
      </c>
      <c r="C69" s="258"/>
      <c r="E69" s="445" t="s">
        <v>574</v>
      </c>
      <c r="F69" s="445"/>
      <c r="G69" s="445"/>
      <c r="J69" s="49" t="s">
        <v>78</v>
      </c>
      <c r="K69" s="90"/>
    </row>
    <row r="70" spans="2:13" s="50" customFormat="1">
      <c r="B70" s="255" t="s">
        <v>573</v>
      </c>
      <c r="C70" s="255"/>
      <c r="E70" s="440" t="s">
        <v>575</v>
      </c>
      <c r="F70" s="440"/>
      <c r="G70" s="440"/>
      <c r="J70" s="255" t="s">
        <v>79</v>
      </c>
      <c r="K70" s="90"/>
    </row>
    <row r="71" spans="2:13" ht="4.5" customHeight="1">
      <c r="B71" s="51"/>
      <c r="C71" s="51"/>
    </row>
    <row r="72" spans="2:13">
      <c r="B72" s="51"/>
      <c r="C72" s="51"/>
    </row>
    <row r="73" spans="2:13">
      <c r="B73" s="298"/>
      <c r="C73" s="298"/>
      <c r="D73" s="298"/>
      <c r="E73" s="298"/>
      <c r="F73" s="298"/>
      <c r="G73" s="298"/>
      <c r="H73" s="352"/>
      <c r="I73" s="298"/>
      <c r="J73" s="298"/>
      <c r="K73" s="298"/>
      <c r="L73" s="298"/>
    </row>
    <row r="74" spans="2:13">
      <c r="B74" s="298"/>
      <c r="C74" s="298"/>
      <c r="D74" s="298"/>
      <c r="E74" s="298"/>
      <c r="F74" s="298"/>
      <c r="G74" s="298"/>
      <c r="H74" s="352"/>
      <c r="I74" s="298"/>
      <c r="J74" s="298"/>
      <c r="K74" s="298"/>
      <c r="L74" s="298"/>
    </row>
    <row r="75" spans="2:13">
      <c r="B75" s="298"/>
      <c r="C75" s="298"/>
      <c r="D75" s="298"/>
      <c r="E75" s="298"/>
      <c r="F75" s="298"/>
      <c r="G75" s="298"/>
      <c r="H75" s="352"/>
      <c r="I75" s="298"/>
      <c r="J75" s="298"/>
      <c r="K75" s="298"/>
      <c r="L75" s="298"/>
    </row>
    <row r="76" spans="2:13">
      <c r="B76" s="298"/>
      <c r="C76" s="298"/>
      <c r="D76" s="298"/>
      <c r="E76" s="298"/>
      <c r="F76" s="298"/>
      <c r="G76" s="298"/>
      <c r="H76" s="352"/>
      <c r="I76" s="298"/>
      <c r="J76" s="298"/>
      <c r="K76" s="298"/>
      <c r="L76" s="298"/>
    </row>
    <row r="77" spans="2:13">
      <c r="B77" s="298"/>
      <c r="C77" s="298"/>
      <c r="D77" s="298"/>
      <c r="E77" s="298"/>
      <c r="F77" s="298"/>
      <c r="G77" s="298"/>
      <c r="H77" s="352"/>
      <c r="I77" s="298"/>
      <c r="J77" s="298"/>
      <c r="K77" s="298"/>
      <c r="L77" s="298"/>
    </row>
    <row r="78" spans="2:13">
      <c r="B78" s="298"/>
      <c r="C78" s="298"/>
      <c r="D78" s="298"/>
      <c r="E78" s="298"/>
      <c r="F78" s="298"/>
      <c r="G78" s="298"/>
      <c r="H78" s="352"/>
      <c r="I78" s="298"/>
      <c r="J78" s="298"/>
      <c r="K78" s="298"/>
      <c r="L78" s="298"/>
    </row>
    <row r="79" spans="2:13">
      <c r="B79" s="298"/>
      <c r="C79" s="298"/>
      <c r="D79" s="298"/>
      <c r="E79" s="298"/>
      <c r="F79" s="298"/>
      <c r="G79" s="298"/>
      <c r="H79" s="352"/>
      <c r="I79" s="298"/>
      <c r="J79" s="298"/>
      <c r="K79" s="298"/>
      <c r="L79" s="298"/>
    </row>
    <row r="80" spans="2:13">
      <c r="B80" s="298"/>
      <c r="C80" s="298"/>
      <c r="D80" s="353"/>
      <c r="E80" s="298"/>
      <c r="F80" s="298"/>
      <c r="G80" s="298"/>
      <c r="H80" s="352"/>
      <c r="I80" s="298"/>
      <c r="J80" s="298"/>
      <c r="K80" s="298"/>
      <c r="L80" s="298"/>
    </row>
    <row r="81" spans="2:12">
      <c r="B81" s="298"/>
      <c r="C81" s="298"/>
      <c r="D81" s="353"/>
      <c r="E81" s="298"/>
      <c r="F81" s="298"/>
      <c r="G81" s="298"/>
      <c r="H81" s="352"/>
      <c r="I81" s="298"/>
      <c r="J81" s="298"/>
      <c r="K81" s="298"/>
      <c r="L81" s="298"/>
    </row>
    <row r="82" spans="2:12">
      <c r="B82" s="298"/>
      <c r="C82" s="298"/>
      <c r="D82" s="298"/>
      <c r="E82" s="298"/>
      <c r="F82" s="298"/>
      <c r="G82" s="298"/>
      <c r="H82" s="352"/>
      <c r="I82" s="298"/>
      <c r="J82" s="298"/>
      <c r="K82" s="298"/>
      <c r="L82" s="298"/>
    </row>
    <row r="83" spans="2:12">
      <c r="B83" s="298"/>
      <c r="C83" s="298"/>
      <c r="D83" s="298"/>
      <c r="E83" s="298"/>
      <c r="F83" s="298"/>
      <c r="G83" s="298"/>
      <c r="H83" s="352"/>
      <c r="I83" s="298"/>
      <c r="J83" s="298"/>
      <c r="K83" s="298"/>
      <c r="L83" s="298"/>
    </row>
    <row r="84" spans="2:12">
      <c r="B84" s="298"/>
      <c r="C84" s="298"/>
      <c r="D84" s="298"/>
      <c r="E84" s="298"/>
      <c r="F84" s="298"/>
      <c r="G84" s="298"/>
      <c r="H84" s="352"/>
      <c r="I84" s="298"/>
      <c r="J84" s="298"/>
      <c r="K84" s="298"/>
      <c r="L84" s="298"/>
    </row>
    <row r="85" spans="2:12">
      <c r="B85" s="298"/>
      <c r="C85" s="298"/>
      <c r="D85" s="298"/>
      <c r="E85" s="298"/>
      <c r="F85" s="298"/>
      <c r="G85" s="298"/>
      <c r="H85" s="352"/>
      <c r="I85" s="298"/>
      <c r="J85" s="298"/>
      <c r="K85" s="298"/>
      <c r="L85" s="298"/>
    </row>
    <row r="86" spans="2:12">
      <c r="B86" s="298"/>
      <c r="C86" s="298"/>
      <c r="D86" s="298"/>
      <c r="E86" s="298"/>
      <c r="F86" s="298"/>
      <c r="G86" s="298"/>
      <c r="H86" s="352"/>
      <c r="I86" s="298"/>
      <c r="J86" s="298"/>
      <c r="K86" s="298"/>
      <c r="L86" s="298"/>
    </row>
    <row r="87" spans="2:12">
      <c r="B87" s="298"/>
      <c r="C87" s="298"/>
      <c r="D87" s="298"/>
      <c r="E87" s="298"/>
      <c r="F87" s="298"/>
      <c r="G87" s="298"/>
      <c r="H87" s="352"/>
      <c r="I87" s="298"/>
      <c r="J87" s="298"/>
      <c r="K87" s="298"/>
      <c r="L87" s="298"/>
    </row>
    <row r="88" spans="2:12">
      <c r="B88" s="298"/>
      <c r="C88" s="298"/>
      <c r="D88" s="298"/>
      <c r="E88" s="298"/>
      <c r="F88" s="298"/>
      <c r="G88" s="298"/>
      <c r="H88" s="352"/>
      <c r="I88" s="298"/>
      <c r="J88" s="298"/>
      <c r="K88" s="298"/>
      <c r="L88" s="298"/>
    </row>
  </sheetData>
  <mergeCells count="6">
    <mergeCell ref="E70:G70"/>
    <mergeCell ref="B10:J10"/>
    <mergeCell ref="B11:J11"/>
    <mergeCell ref="G60:H60"/>
    <mergeCell ref="B62:J62"/>
    <mergeCell ref="E69:G69"/>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FF0000"/>
    <pageSetUpPr fitToPage="1"/>
  </sheetPr>
  <dimension ref="A1:T44"/>
  <sheetViews>
    <sheetView showGridLines="0" topLeftCell="A19" zoomScale="75" zoomScaleNormal="70" zoomScaleSheetLayoutView="90" workbookViewId="0">
      <selection activeCell="F47" sqref="F47"/>
    </sheetView>
  </sheetViews>
  <sheetFormatPr baseColWidth="10" defaultColWidth="11.42578125" defaultRowHeight="15.75"/>
  <cols>
    <col min="1" max="1" width="2.85546875" style="1" customWidth="1"/>
    <col min="2" max="2" width="60.42578125" style="1" customWidth="1"/>
    <col min="3" max="3" width="11.140625" style="1" customWidth="1"/>
    <col min="4" max="5" width="15.42578125" style="1" customWidth="1"/>
    <col min="6" max="6" width="9.140625" style="1" customWidth="1"/>
    <col min="7" max="7" width="21.7109375" style="1" customWidth="1"/>
    <col min="8" max="8" width="22" style="1" customWidth="1"/>
    <col min="9" max="10" width="17.85546875" style="404" bestFit="1" customWidth="1"/>
    <col min="11" max="11" width="16.42578125" style="1" bestFit="1" customWidth="1"/>
    <col min="12" max="16384" width="11.42578125" style="1"/>
  </cols>
  <sheetData>
    <row r="1" spans="1:20" s="90" customFormat="1">
      <c r="I1" s="44"/>
      <c r="J1" s="44"/>
    </row>
    <row r="2" spans="1:20" s="90" customFormat="1">
      <c r="B2" s="253"/>
      <c r="C2" s="253"/>
      <c r="D2" s="253"/>
      <c r="E2" s="253"/>
      <c r="F2" s="253"/>
      <c r="G2" s="253"/>
      <c r="H2" s="253"/>
      <c r="I2" s="399"/>
      <c r="J2" s="399"/>
      <c r="K2" s="253"/>
      <c r="L2" s="253"/>
      <c r="M2" s="253"/>
      <c r="N2" s="253"/>
      <c r="O2" s="253"/>
      <c r="P2" s="253"/>
      <c r="Q2" s="253"/>
      <c r="R2" s="253"/>
      <c r="S2" s="253"/>
      <c r="T2" s="253"/>
    </row>
    <row r="3" spans="1:20" s="90" customFormat="1">
      <c r="I3" s="44"/>
      <c r="J3" s="44"/>
    </row>
    <row r="4" spans="1:20" s="90" customFormat="1">
      <c r="I4" s="44"/>
      <c r="J4" s="44"/>
    </row>
    <row r="5" spans="1:20" s="90" customFormat="1">
      <c r="I5" s="44"/>
      <c r="J5" s="44"/>
    </row>
    <row r="6" spans="1:20" s="90" customFormat="1">
      <c r="I6" s="44"/>
      <c r="J6" s="44"/>
    </row>
    <row r="7" spans="1:20" s="90" customFormat="1">
      <c r="B7" s="252"/>
      <c r="C7" s="252"/>
      <c r="D7" s="252"/>
      <c r="E7" s="252"/>
      <c r="F7" s="252"/>
      <c r="G7" s="252"/>
      <c r="H7" s="252"/>
      <c r="I7" s="400"/>
      <c r="J7" s="400"/>
      <c r="K7" s="252"/>
      <c r="L7" s="252"/>
      <c r="M7" s="252"/>
      <c r="N7" s="252"/>
      <c r="O7" s="252"/>
      <c r="P7" s="252"/>
      <c r="Q7" s="252"/>
      <c r="R7" s="252"/>
      <c r="S7" s="252"/>
      <c r="T7" s="252"/>
    </row>
    <row r="8" spans="1:20" s="90" customFormat="1">
      <c r="I8" s="44"/>
      <c r="J8" s="44"/>
    </row>
    <row r="9" spans="1:20">
      <c r="B9" s="71"/>
      <c r="C9" s="71"/>
      <c r="D9" s="71"/>
      <c r="E9" s="71"/>
      <c r="F9" s="71"/>
      <c r="G9" s="71"/>
      <c r="H9" s="52" t="s">
        <v>9</v>
      </c>
      <c r="I9" s="401"/>
      <c r="J9" s="401"/>
      <c r="K9" s="72"/>
    </row>
    <row r="10" spans="1:20" s="57" customFormat="1" ht="17.25" customHeight="1">
      <c r="B10" s="441" t="s">
        <v>542</v>
      </c>
      <c r="C10" s="441"/>
      <c r="D10" s="441"/>
      <c r="E10" s="441"/>
      <c r="F10" s="441"/>
      <c r="G10" s="441"/>
      <c r="H10" s="441"/>
      <c r="I10" s="441"/>
      <c r="J10" s="441"/>
      <c r="K10" s="88"/>
    </row>
    <row r="11" spans="1:20" s="57" customFormat="1" ht="17.25">
      <c r="B11" s="89" t="s">
        <v>250</v>
      </c>
      <c r="C11" s="89"/>
      <c r="D11" s="89"/>
      <c r="E11" s="89"/>
      <c r="F11" s="89"/>
      <c r="G11" s="89"/>
      <c r="H11" s="89"/>
      <c r="I11" s="402"/>
      <c r="J11" s="402"/>
    </row>
    <row r="12" spans="1:20" s="57" customFormat="1" ht="17.25">
      <c r="B12" s="89" t="s">
        <v>556</v>
      </c>
      <c r="C12" s="89"/>
      <c r="D12" s="89"/>
      <c r="E12" s="89"/>
      <c r="F12" s="89"/>
      <c r="G12" s="89"/>
      <c r="H12" s="89"/>
      <c r="I12" s="402"/>
      <c r="J12" s="402"/>
    </row>
    <row r="13" spans="1:20">
      <c r="B13" s="446" t="s">
        <v>200</v>
      </c>
      <c r="C13" s="446"/>
      <c r="D13" s="446"/>
      <c r="E13" s="446"/>
      <c r="F13" s="446"/>
      <c r="G13" s="446"/>
      <c r="H13" s="446"/>
      <c r="I13" s="403"/>
      <c r="J13" s="403"/>
    </row>
    <row r="14" spans="1:20">
      <c r="B14" s="447"/>
      <c r="C14" s="447"/>
      <c r="D14" s="447"/>
      <c r="E14" s="447"/>
      <c r="F14" s="447"/>
      <c r="G14" s="447"/>
      <c r="H14" s="447"/>
      <c r="I14" s="403"/>
      <c r="J14" s="403"/>
    </row>
    <row r="15" spans="1:20" ht="47.45" customHeight="1">
      <c r="B15" s="419"/>
      <c r="C15" s="419"/>
      <c r="D15" s="419"/>
      <c r="E15" s="419"/>
      <c r="F15" s="419"/>
      <c r="G15" s="418">
        <v>45382</v>
      </c>
      <c r="H15" s="418">
        <v>45016</v>
      </c>
      <c r="J15" s="405"/>
    </row>
    <row r="16" spans="1:20" ht="15" customHeight="1">
      <c r="A16" s="74"/>
      <c r="B16" s="75" t="s">
        <v>251</v>
      </c>
      <c r="C16" s="75"/>
      <c r="D16" s="75"/>
      <c r="E16" s="75"/>
      <c r="F16" s="75"/>
      <c r="G16" s="270">
        <v>1849161515</v>
      </c>
      <c r="H16" s="270">
        <v>1369819697</v>
      </c>
    </row>
    <row r="17" spans="1:11" ht="15" customHeight="1">
      <c r="A17" s="74"/>
      <c r="B17" s="22" t="s">
        <v>525</v>
      </c>
      <c r="C17" s="76"/>
      <c r="D17" s="76"/>
      <c r="E17" s="11" t="s">
        <v>252</v>
      </c>
      <c r="F17" s="75"/>
      <c r="G17" s="271">
        <v>0</v>
      </c>
      <c r="H17" s="271">
        <v>0</v>
      </c>
      <c r="K17" s="77"/>
    </row>
    <row r="18" spans="1:11" ht="15" customHeight="1">
      <c r="A18" s="74"/>
      <c r="B18" s="78" t="s">
        <v>176</v>
      </c>
      <c r="C18" s="78"/>
      <c r="D18" s="78"/>
      <c r="E18" s="79" t="s">
        <v>253</v>
      </c>
      <c r="F18" s="75"/>
      <c r="G18" s="271">
        <v>135476802</v>
      </c>
      <c r="H18" s="271">
        <v>114434287</v>
      </c>
      <c r="K18" s="77"/>
    </row>
    <row r="19" spans="1:11" ht="15" customHeight="1">
      <c r="A19" s="74"/>
      <c r="B19" s="78" t="s">
        <v>175</v>
      </c>
      <c r="C19" s="78"/>
      <c r="D19" s="78"/>
      <c r="E19" s="79" t="s">
        <v>254</v>
      </c>
      <c r="F19" s="75"/>
      <c r="G19" s="271">
        <v>1502206272</v>
      </c>
      <c r="H19" s="271">
        <v>998508351</v>
      </c>
      <c r="K19" s="77"/>
    </row>
    <row r="20" spans="1:11" ht="15" customHeight="1">
      <c r="A20" s="74"/>
      <c r="B20" s="22" t="s">
        <v>177</v>
      </c>
      <c r="C20" s="75"/>
      <c r="D20" s="75"/>
      <c r="E20" s="11" t="s">
        <v>255</v>
      </c>
      <c r="F20" s="75"/>
      <c r="G20" s="271">
        <v>211478441</v>
      </c>
      <c r="H20" s="271">
        <v>256877059</v>
      </c>
      <c r="K20" s="77"/>
    </row>
    <row r="21" spans="1:11" ht="15" customHeight="1">
      <c r="A21" s="74"/>
      <c r="B21" s="22"/>
      <c r="C21" s="75"/>
      <c r="D21" s="75"/>
      <c r="E21" s="11"/>
      <c r="F21" s="75"/>
      <c r="G21" s="271"/>
      <c r="H21" s="271"/>
      <c r="K21" s="77"/>
    </row>
    <row r="22" spans="1:11" ht="15" customHeight="1">
      <c r="A22" s="74"/>
      <c r="B22" s="75" t="s">
        <v>101</v>
      </c>
      <c r="C22" s="76"/>
      <c r="D22" s="76"/>
      <c r="E22" s="80"/>
      <c r="F22" s="75"/>
      <c r="G22" s="270">
        <v>-1029261258</v>
      </c>
      <c r="H22" s="270">
        <v>-960488374</v>
      </c>
      <c r="K22" s="77"/>
    </row>
    <row r="23" spans="1:11" ht="15" customHeight="1">
      <c r="A23" s="74"/>
      <c r="B23" s="78" t="s">
        <v>192</v>
      </c>
      <c r="C23" s="78"/>
      <c r="D23" s="78"/>
      <c r="E23" s="11" t="s">
        <v>256</v>
      </c>
      <c r="F23" s="75"/>
      <c r="G23" s="271">
        <v>-98250000</v>
      </c>
      <c r="H23" s="271">
        <v>-9999999</v>
      </c>
      <c r="K23" s="77"/>
    </row>
    <row r="24" spans="1:11" ht="15" customHeight="1">
      <c r="A24" s="74"/>
      <c r="B24" s="78" t="s">
        <v>257</v>
      </c>
      <c r="C24" s="78"/>
      <c r="D24" s="78"/>
      <c r="E24" s="11" t="s">
        <v>256</v>
      </c>
      <c r="F24" s="75"/>
      <c r="G24" s="271">
        <v>-581859470</v>
      </c>
      <c r="H24" s="271">
        <v>-367267293</v>
      </c>
      <c r="K24" s="77"/>
    </row>
    <row r="25" spans="1:11" ht="15" customHeight="1">
      <c r="A25" s="74"/>
      <c r="B25" s="78" t="s">
        <v>185</v>
      </c>
      <c r="C25" s="78"/>
      <c r="D25" s="78"/>
      <c r="E25" s="11" t="s">
        <v>256</v>
      </c>
      <c r="F25" s="75"/>
      <c r="G25" s="271">
        <v>-1507585</v>
      </c>
      <c r="H25" s="271">
        <v>-8178999</v>
      </c>
      <c r="K25" s="77"/>
    </row>
    <row r="26" spans="1:11" ht="15" customHeight="1">
      <c r="A26" s="81"/>
      <c r="B26" s="22" t="s">
        <v>258</v>
      </c>
      <c r="C26" s="76"/>
      <c r="D26" s="76"/>
      <c r="E26" s="11" t="s">
        <v>256</v>
      </c>
      <c r="F26" s="82"/>
      <c r="G26" s="271">
        <v>0</v>
      </c>
      <c r="H26" s="271">
        <v>0</v>
      </c>
    </row>
    <row r="27" spans="1:11" ht="15" customHeight="1">
      <c r="A27" s="83"/>
      <c r="B27" s="84" t="s">
        <v>182</v>
      </c>
      <c r="C27" s="84"/>
      <c r="D27" s="84"/>
      <c r="E27" s="11" t="s">
        <v>256</v>
      </c>
      <c r="F27" s="85"/>
      <c r="G27" s="271">
        <v>-203478139</v>
      </c>
      <c r="H27" s="271">
        <v>-304673951</v>
      </c>
      <c r="K27" s="77"/>
    </row>
    <row r="28" spans="1:11" ht="15" customHeight="1">
      <c r="A28" s="83"/>
      <c r="B28" s="84" t="s">
        <v>189</v>
      </c>
      <c r="C28" s="84"/>
      <c r="D28" s="84"/>
      <c r="E28" s="11" t="s">
        <v>256</v>
      </c>
      <c r="F28" s="85"/>
      <c r="G28" s="271">
        <v>-144166064</v>
      </c>
      <c r="H28" s="271">
        <v>-270368132</v>
      </c>
      <c r="K28" s="77"/>
    </row>
    <row r="29" spans="1:11" ht="15" customHeight="1">
      <c r="A29" s="86"/>
      <c r="B29" s="22"/>
      <c r="C29" s="22"/>
      <c r="D29" s="22"/>
      <c r="E29" s="11"/>
      <c r="F29" s="22"/>
      <c r="G29" s="271"/>
      <c r="H29" s="271"/>
    </row>
    <row r="30" spans="1:11" ht="15" customHeight="1">
      <c r="A30" s="74"/>
      <c r="B30" s="75" t="s">
        <v>259</v>
      </c>
      <c r="C30" s="75"/>
      <c r="D30" s="75"/>
      <c r="E30" s="75"/>
      <c r="F30" s="75"/>
      <c r="G30" s="270">
        <v>819900257</v>
      </c>
      <c r="H30" s="270">
        <v>409331323</v>
      </c>
    </row>
    <row r="31" spans="1:11" ht="15" customHeight="1">
      <c r="A31" s="74"/>
      <c r="B31" s="75"/>
      <c r="C31" s="75"/>
      <c r="D31" s="75"/>
      <c r="E31" s="75"/>
      <c r="F31" s="75"/>
      <c r="G31" s="271"/>
      <c r="H31" s="271"/>
    </row>
    <row r="32" spans="1:11" ht="15" customHeight="1">
      <c r="A32" s="74"/>
      <c r="B32" s="75" t="s">
        <v>184</v>
      </c>
      <c r="C32" s="75"/>
      <c r="D32" s="75"/>
      <c r="E32" s="75"/>
      <c r="F32" s="75"/>
      <c r="G32" s="271">
        <v>-77612972</v>
      </c>
      <c r="H32" s="271">
        <v>-54837055</v>
      </c>
    </row>
    <row r="33" spans="1:11" ht="15" customHeight="1">
      <c r="A33" s="74"/>
      <c r="B33" s="75"/>
      <c r="C33" s="75"/>
      <c r="D33" s="75"/>
      <c r="E33" s="75"/>
      <c r="F33" s="75"/>
      <c r="G33" s="271"/>
      <c r="H33" s="271"/>
    </row>
    <row r="34" spans="1:11" ht="15" customHeight="1">
      <c r="A34" s="74"/>
      <c r="B34" s="75" t="s">
        <v>260</v>
      </c>
      <c r="C34" s="75"/>
      <c r="D34" s="75"/>
      <c r="E34" s="75"/>
      <c r="F34" s="75"/>
      <c r="G34" s="270">
        <v>742287285</v>
      </c>
      <c r="H34" s="270">
        <v>354494268</v>
      </c>
      <c r="K34" s="77"/>
    </row>
    <row r="35" spans="1:11" ht="15" customHeight="1">
      <c r="B35" s="408" t="s">
        <v>526</v>
      </c>
      <c r="G35" s="87"/>
    </row>
    <row r="36" spans="1:11" ht="15" customHeight="1">
      <c r="B36" s="408"/>
      <c r="G36" s="87"/>
    </row>
    <row r="37" spans="1:11" ht="15" customHeight="1">
      <c r="B37" s="444" t="s">
        <v>249</v>
      </c>
      <c r="C37" s="444"/>
      <c r="D37" s="444"/>
      <c r="E37" s="444"/>
      <c r="F37" s="444"/>
      <c r="G37" s="444"/>
      <c r="H37" s="444"/>
      <c r="I37" s="444"/>
      <c r="J37" s="444"/>
      <c r="K37" s="77"/>
    </row>
    <row r="38" spans="1:11" ht="15" customHeight="1">
      <c r="G38" s="77"/>
      <c r="I38" s="406"/>
      <c r="K38" s="59"/>
    </row>
    <row r="39" spans="1:11" ht="15" customHeight="1">
      <c r="G39" s="77"/>
      <c r="H39" s="48"/>
      <c r="I39" s="406"/>
      <c r="K39" s="59"/>
    </row>
    <row r="40" spans="1:11" ht="15" customHeight="1">
      <c r="G40" s="77"/>
      <c r="H40" s="48"/>
      <c r="I40" s="406"/>
      <c r="K40" s="59"/>
    </row>
    <row r="41" spans="1:11" ht="15" customHeight="1">
      <c r="G41" s="77"/>
      <c r="H41" s="48"/>
      <c r="I41" s="406"/>
      <c r="K41" s="59"/>
    </row>
    <row r="42" spans="1:11">
      <c r="B42" s="51"/>
      <c r="C42" s="51"/>
      <c r="D42" s="51"/>
      <c r="E42" s="51"/>
      <c r="F42" s="51"/>
      <c r="I42" s="406"/>
      <c r="K42" s="59"/>
    </row>
    <row r="43" spans="1:11">
      <c r="B43" s="258" t="str">
        <f>+BG!B69</f>
        <v>Andrea Ramirez</v>
      </c>
      <c r="E43" s="258" t="str">
        <f>+BG!$E$69</f>
        <v>Leticia Duarte</v>
      </c>
      <c r="F43" s="314"/>
      <c r="H43" s="49" t="s">
        <v>78</v>
      </c>
      <c r="K43" s="59"/>
    </row>
    <row r="44" spans="1:11">
      <c r="B44" s="255" t="str">
        <f>+BG!B70</f>
        <v>Gerente General</v>
      </c>
      <c r="E44" s="255" t="str">
        <f>+BG!$E$70</f>
        <v>Apoderada</v>
      </c>
      <c r="F44" s="315"/>
      <c r="H44" s="255" t="s">
        <v>79</v>
      </c>
      <c r="K44" s="59"/>
    </row>
  </sheetData>
  <mergeCells count="4">
    <mergeCell ref="B13:H13"/>
    <mergeCell ref="B14:H14"/>
    <mergeCell ref="B37:J37"/>
    <mergeCell ref="B10:J10"/>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FF0000"/>
    <pageSetUpPr fitToPage="1"/>
  </sheetPr>
  <dimension ref="B1:T30"/>
  <sheetViews>
    <sheetView showGridLines="0" topLeftCell="A20" zoomScale="80" zoomScaleNormal="80" zoomScaleSheetLayoutView="80" workbookViewId="0">
      <selection activeCell="G31" sqref="G31"/>
    </sheetView>
  </sheetViews>
  <sheetFormatPr baseColWidth="10" defaultColWidth="11.42578125" defaultRowHeight="15.75"/>
  <cols>
    <col min="1" max="1" width="3.5703125" style="1" customWidth="1"/>
    <col min="2" max="2" width="29.7109375" style="51" customWidth="1"/>
    <col min="3" max="3" width="20.42578125" style="1" customWidth="1"/>
    <col min="4" max="4" width="21.85546875" style="1" bestFit="1" customWidth="1"/>
    <col min="5" max="5" width="20.85546875" style="1" bestFit="1" customWidth="1"/>
    <col min="6" max="6" width="15" style="1" customWidth="1"/>
    <col min="7" max="7" width="15.7109375" style="1" bestFit="1" customWidth="1"/>
    <col min="8" max="8" width="15.5703125" style="1" customWidth="1"/>
    <col min="9" max="9" width="17.28515625" style="1" customWidth="1"/>
    <col min="10" max="10" width="19.140625" style="1" bestFit="1" customWidth="1"/>
    <col min="11" max="11" width="20.85546875" style="1" bestFit="1" customWidth="1"/>
    <col min="12" max="12" width="18.5703125" style="1" bestFit="1" customWidth="1"/>
    <col min="13" max="13" width="21" style="1" customWidth="1"/>
    <col min="14" max="14" width="15.140625" style="1" bestFit="1" customWidth="1"/>
    <col min="15" max="15" width="15.42578125" style="1" bestFit="1" customWidth="1"/>
    <col min="16" max="16" width="21.85546875" style="1" bestFit="1" customWidth="1"/>
    <col min="17" max="16384" width="11.42578125" style="1"/>
  </cols>
  <sheetData>
    <row r="1" spans="2:20" s="90" customFormat="1"/>
    <row r="2" spans="2:20" s="90" customFormat="1">
      <c r="B2" s="253"/>
      <c r="C2" s="253"/>
      <c r="D2" s="253"/>
      <c r="E2" s="253"/>
      <c r="F2" s="253"/>
      <c r="G2" s="253"/>
      <c r="H2" s="253"/>
      <c r="I2" s="253"/>
      <c r="J2" s="253"/>
      <c r="K2" s="253"/>
      <c r="L2" s="253"/>
      <c r="M2" s="253"/>
      <c r="N2" s="253"/>
      <c r="O2" s="253"/>
      <c r="P2" s="253"/>
      <c r="Q2" s="253"/>
      <c r="R2" s="253"/>
      <c r="S2" s="253"/>
      <c r="T2" s="253"/>
    </row>
    <row r="3" spans="2:20" s="90" customFormat="1"/>
    <row r="4" spans="2:20" s="90" customFormat="1"/>
    <row r="5" spans="2:20" s="90" customFormat="1"/>
    <row r="6" spans="2:20" s="90" customFormat="1"/>
    <row r="7" spans="2:20" s="90" customFormat="1">
      <c r="B7" s="252"/>
      <c r="C7" s="252"/>
      <c r="D7" s="252"/>
      <c r="E7" s="252"/>
      <c r="F7" s="252"/>
      <c r="G7" s="252"/>
      <c r="H7" s="252"/>
      <c r="I7" s="252"/>
      <c r="J7" s="252"/>
      <c r="K7" s="252"/>
      <c r="L7" s="252"/>
      <c r="M7" s="252"/>
      <c r="N7" s="252"/>
      <c r="O7" s="252"/>
      <c r="P7" s="252"/>
      <c r="Q7" s="252"/>
      <c r="R7" s="252"/>
      <c r="S7" s="252"/>
      <c r="T7" s="252"/>
    </row>
    <row r="8" spans="2:20" s="90" customFormat="1"/>
    <row r="9" spans="2:20">
      <c r="L9" s="52" t="s">
        <v>9</v>
      </c>
    </row>
    <row r="10" spans="2:20" s="57" customFormat="1" ht="17.25">
      <c r="B10" s="448" t="s">
        <v>542</v>
      </c>
      <c r="C10" s="448"/>
      <c r="D10" s="448"/>
      <c r="E10" s="448"/>
      <c r="F10" s="448"/>
      <c r="G10" s="448"/>
      <c r="H10" s="448"/>
      <c r="I10" s="448"/>
      <c r="J10" s="448"/>
      <c r="K10" s="448"/>
      <c r="L10" s="448"/>
    </row>
    <row r="11" spans="2:20" s="57" customFormat="1" ht="17.25">
      <c r="B11" s="449" t="s">
        <v>261</v>
      </c>
      <c r="C11" s="449"/>
      <c r="D11" s="449"/>
      <c r="E11" s="449"/>
      <c r="F11" s="449"/>
      <c r="G11" s="449"/>
      <c r="H11" s="449"/>
      <c r="I11" s="449"/>
      <c r="J11" s="449"/>
      <c r="K11" s="449"/>
      <c r="L11" s="449"/>
    </row>
    <row r="12" spans="2:20" s="57" customFormat="1" ht="17.25">
      <c r="B12" s="442" t="s">
        <v>556</v>
      </c>
      <c r="C12" s="442"/>
      <c r="D12" s="442"/>
      <c r="E12" s="442"/>
      <c r="F12" s="442"/>
      <c r="G12" s="442"/>
      <c r="H12" s="442"/>
      <c r="I12" s="442"/>
      <c r="J12" s="442"/>
      <c r="K12" s="442"/>
      <c r="L12" s="442"/>
    </row>
    <row r="13" spans="2:20">
      <c r="B13" s="450" t="s">
        <v>200</v>
      </c>
      <c r="C13" s="450"/>
      <c r="D13" s="450"/>
      <c r="E13" s="450"/>
      <c r="F13" s="450"/>
      <c r="G13" s="450"/>
      <c r="H13" s="450"/>
      <c r="I13" s="450"/>
      <c r="J13" s="450"/>
      <c r="K13" s="450"/>
      <c r="L13" s="450"/>
    </row>
    <row r="14" spans="2:20">
      <c r="B14" s="59"/>
      <c r="C14" s="73"/>
      <c r="D14" s="73"/>
      <c r="E14" s="73"/>
      <c r="F14" s="73"/>
      <c r="G14" s="73"/>
      <c r="H14" s="73"/>
      <c r="I14" s="73"/>
      <c r="J14" s="73"/>
      <c r="K14" s="73"/>
      <c r="L14" s="73"/>
    </row>
    <row r="15" spans="2:20" s="59" customFormat="1" ht="31.5" customHeight="1">
      <c r="B15" s="451" t="s">
        <v>262</v>
      </c>
      <c r="C15" s="451" t="s">
        <v>94</v>
      </c>
      <c r="D15" s="451"/>
      <c r="E15" s="451"/>
      <c r="F15" s="451" t="s">
        <v>95</v>
      </c>
      <c r="G15" s="451"/>
      <c r="H15" s="451"/>
      <c r="I15" s="451" t="s">
        <v>96</v>
      </c>
      <c r="J15" s="451"/>
      <c r="K15" s="452" t="s">
        <v>93</v>
      </c>
      <c r="L15" s="452"/>
    </row>
    <row r="16" spans="2:20" s="59" customFormat="1" ht="30" customHeight="1">
      <c r="B16" s="451"/>
      <c r="C16" s="421" t="s">
        <v>263</v>
      </c>
      <c r="D16" s="421" t="s">
        <v>264</v>
      </c>
      <c r="E16" s="421" t="s">
        <v>557</v>
      </c>
      <c r="F16" s="421" t="s">
        <v>265</v>
      </c>
      <c r="G16" s="421" t="s">
        <v>266</v>
      </c>
      <c r="H16" s="421" t="s">
        <v>267</v>
      </c>
      <c r="I16" s="421" t="s">
        <v>268</v>
      </c>
      <c r="J16" s="421" t="s">
        <v>269</v>
      </c>
      <c r="K16" s="418">
        <v>45382</v>
      </c>
      <c r="L16" s="418">
        <v>45016</v>
      </c>
    </row>
    <row r="17" spans="2:16" s="59" customFormat="1" ht="35.1" customHeight="1">
      <c r="B17" s="64" t="s">
        <v>555</v>
      </c>
      <c r="C17" s="66">
        <v>5000000000</v>
      </c>
      <c r="D17" s="70">
        <v>0</v>
      </c>
      <c r="E17" s="66">
        <v>5098000000</v>
      </c>
      <c r="F17" s="66">
        <v>240030186</v>
      </c>
      <c r="G17" s="66">
        <v>4462573531</v>
      </c>
      <c r="H17" s="66">
        <v>0</v>
      </c>
      <c r="I17" s="66">
        <v>0</v>
      </c>
      <c r="J17" s="66">
        <v>2793967822</v>
      </c>
      <c r="K17" s="66">
        <v>12594571539</v>
      </c>
      <c r="L17" s="66">
        <v>0</v>
      </c>
      <c r="M17" s="336">
        <v>0</v>
      </c>
    </row>
    <row r="18" spans="2:16" s="59" customFormat="1" ht="35.1" customHeight="1">
      <c r="B18" s="60" t="s">
        <v>270</v>
      </c>
      <c r="C18" s="67"/>
      <c r="D18" s="67"/>
      <c r="E18" s="66"/>
      <c r="F18" s="67"/>
      <c r="G18" s="67"/>
      <c r="H18" s="67"/>
      <c r="I18" s="67"/>
      <c r="J18" s="66"/>
      <c r="K18" s="66"/>
      <c r="L18" s="66"/>
      <c r="M18" s="61"/>
    </row>
    <row r="19" spans="2:16" s="59" customFormat="1" ht="35.1" customHeight="1">
      <c r="B19" s="62" t="s">
        <v>271</v>
      </c>
      <c r="C19" s="67">
        <v>0</v>
      </c>
      <c r="D19" s="67">
        <v>0</v>
      </c>
      <c r="E19" s="67">
        <v>0</v>
      </c>
      <c r="F19" s="67"/>
      <c r="G19" s="67"/>
      <c r="H19" s="67">
        <v>0</v>
      </c>
      <c r="I19" s="67">
        <v>2793967822</v>
      </c>
      <c r="J19" s="67">
        <v>-2793967822</v>
      </c>
      <c r="K19" s="66"/>
      <c r="L19" s="66">
        <v>0</v>
      </c>
      <c r="O19" s="63"/>
    </row>
    <row r="20" spans="2:16" s="59" customFormat="1" ht="35.1" customHeight="1">
      <c r="B20" s="62" t="s">
        <v>272</v>
      </c>
      <c r="C20" s="67">
        <v>0</v>
      </c>
      <c r="D20" s="67">
        <v>0</v>
      </c>
      <c r="E20" s="67">
        <v>0</v>
      </c>
      <c r="F20" s="67">
        <v>0</v>
      </c>
      <c r="G20" s="67">
        <v>0</v>
      </c>
      <c r="H20" s="67">
        <v>0</v>
      </c>
      <c r="I20" s="67">
        <v>0</v>
      </c>
      <c r="J20" s="67">
        <v>0</v>
      </c>
      <c r="K20" s="66">
        <v>0</v>
      </c>
      <c r="L20" s="66">
        <v>0</v>
      </c>
      <c r="O20" s="63"/>
    </row>
    <row r="21" spans="2:16" s="59" customFormat="1" ht="35.1" customHeight="1">
      <c r="B21" s="64" t="s">
        <v>273</v>
      </c>
      <c r="C21" s="67">
        <v>0</v>
      </c>
      <c r="D21" s="67">
        <v>0</v>
      </c>
      <c r="E21" s="67">
        <v>0</v>
      </c>
      <c r="F21" s="67">
        <v>0</v>
      </c>
      <c r="G21" s="67">
        <v>0</v>
      </c>
      <c r="H21" s="67">
        <v>0</v>
      </c>
      <c r="I21" s="67">
        <v>0</v>
      </c>
      <c r="J21" s="69">
        <v>742287285</v>
      </c>
      <c r="K21" s="66">
        <v>742287285</v>
      </c>
      <c r="L21" s="67">
        <v>0</v>
      </c>
      <c r="O21" s="63"/>
    </row>
    <row r="22" spans="2:16" s="59" customFormat="1" ht="35.1" customHeight="1">
      <c r="B22" s="60" t="s">
        <v>558</v>
      </c>
      <c r="C22" s="66">
        <v>5000000000</v>
      </c>
      <c r="D22" s="66">
        <v>0</v>
      </c>
      <c r="E22" s="66">
        <v>5098000000</v>
      </c>
      <c r="F22" s="66">
        <v>240030186</v>
      </c>
      <c r="G22" s="66">
        <v>4462573531</v>
      </c>
      <c r="H22" s="66">
        <v>0</v>
      </c>
      <c r="I22" s="66">
        <v>2793967822</v>
      </c>
      <c r="J22" s="66">
        <v>742287285</v>
      </c>
      <c r="K22" s="66">
        <v>13336858824</v>
      </c>
      <c r="L22" s="66">
        <v>0</v>
      </c>
      <c r="M22" s="124"/>
      <c r="N22" s="61"/>
      <c r="O22" s="61"/>
    </row>
    <row r="23" spans="2:16" s="59" customFormat="1" ht="35.1" customHeight="1">
      <c r="B23" s="60" t="s">
        <v>559</v>
      </c>
      <c r="C23" s="66">
        <v>5000000000</v>
      </c>
      <c r="D23" s="70">
        <v>0</v>
      </c>
      <c r="E23" s="66">
        <v>5098000000</v>
      </c>
      <c r="F23" s="66">
        <v>102399601</v>
      </c>
      <c r="G23" s="66">
        <v>1847592407</v>
      </c>
      <c r="H23" s="66">
        <v>0</v>
      </c>
      <c r="I23" s="66">
        <v>2752611709</v>
      </c>
      <c r="J23" s="66">
        <v>354494268</v>
      </c>
      <c r="K23" s="66">
        <v>0</v>
      </c>
      <c r="L23" s="66">
        <v>10155097985</v>
      </c>
      <c r="M23" s="124"/>
      <c r="N23" s="61"/>
    </row>
    <row r="24" spans="2:16">
      <c r="B24" s="444" t="s">
        <v>249</v>
      </c>
      <c r="C24" s="444"/>
      <c r="D24" s="444"/>
      <c r="E24" s="444"/>
      <c r="F24" s="444"/>
      <c r="G24" s="444"/>
      <c r="H24" s="444"/>
      <c r="I24" s="444"/>
      <c r="J24" s="444"/>
      <c r="K24" s="444"/>
      <c r="L24" s="444"/>
      <c r="M24" s="68"/>
      <c r="P24" s="65"/>
    </row>
    <row r="25" spans="2:16">
      <c r="M25" s="68"/>
      <c r="P25" s="65"/>
    </row>
    <row r="26" spans="2:16">
      <c r="M26" s="68"/>
      <c r="P26" s="65"/>
    </row>
    <row r="27" spans="2:16">
      <c r="M27" s="68"/>
      <c r="P27" s="65"/>
    </row>
    <row r="28" spans="2:16">
      <c r="M28" s="68"/>
      <c r="P28" s="65"/>
    </row>
    <row r="29" spans="2:16">
      <c r="C29" s="258" t="str">
        <f>+BG!B69</f>
        <v>Andrea Ramirez</v>
      </c>
      <c r="F29" s="56"/>
      <c r="G29" s="258" t="str">
        <f>+BG!$E$69</f>
        <v>Leticia Duarte</v>
      </c>
      <c r="J29" s="314"/>
      <c r="K29" s="49" t="s">
        <v>78</v>
      </c>
      <c r="O29" s="65"/>
    </row>
    <row r="30" spans="2:16">
      <c r="C30" s="255" t="str">
        <f>+BG!B70</f>
        <v>Gerente General</v>
      </c>
      <c r="F30" s="333"/>
      <c r="G30" s="255" t="str">
        <f>+BG!$E$70</f>
        <v>Apoderada</v>
      </c>
      <c r="J30" s="315"/>
      <c r="K30" s="255" t="s">
        <v>79</v>
      </c>
      <c r="O30" s="65"/>
    </row>
  </sheetData>
  <mergeCells count="10">
    <mergeCell ref="B24:L24"/>
    <mergeCell ref="B10:L10"/>
    <mergeCell ref="B11:L11"/>
    <mergeCell ref="B12:L12"/>
    <mergeCell ref="B13:L13"/>
    <mergeCell ref="B15:B16"/>
    <mergeCell ref="C15:E15"/>
    <mergeCell ref="F15:H15"/>
    <mergeCell ref="I15:J15"/>
    <mergeCell ref="K15:L1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FF0000"/>
    <pageSetUpPr fitToPage="1"/>
  </sheetPr>
  <dimension ref="B1:T58"/>
  <sheetViews>
    <sheetView showGridLines="0" topLeftCell="A41" zoomScale="80" zoomScaleNormal="80" zoomScaleSheetLayoutView="90" workbookViewId="0">
      <selection activeCell="C59" sqref="C59"/>
    </sheetView>
  </sheetViews>
  <sheetFormatPr baseColWidth="10" defaultColWidth="11.42578125" defaultRowHeight="15.75"/>
  <cols>
    <col min="1" max="1" width="3.28515625" style="1" customWidth="1"/>
    <col min="2" max="2" width="52.5703125" style="51" customWidth="1"/>
    <col min="3" max="3" width="17" style="51" bestFit="1" customWidth="1"/>
    <col min="4" max="4" width="10.42578125" style="51" customWidth="1"/>
    <col min="5" max="5" width="24.5703125" style="51" customWidth="1"/>
    <col min="6" max="6" width="21.7109375" style="54" customWidth="1"/>
    <col min="7" max="8" width="3" style="1" customWidth="1"/>
    <col min="9" max="9" width="17.42578125" style="1" customWidth="1"/>
    <col min="10" max="10" width="19" style="1" bestFit="1" customWidth="1"/>
    <col min="11" max="16384" width="11.42578125" style="1"/>
  </cols>
  <sheetData>
    <row r="1" spans="2:20" s="90" customFormat="1"/>
    <row r="2" spans="2:20" s="90" customFormat="1">
      <c r="B2" s="253"/>
      <c r="C2" s="253"/>
      <c r="D2" s="253"/>
      <c r="E2" s="253"/>
      <c r="F2" s="253"/>
      <c r="G2" s="253"/>
      <c r="H2" s="253"/>
      <c r="I2" s="253"/>
      <c r="J2" s="253"/>
      <c r="K2" s="253"/>
      <c r="L2" s="253"/>
      <c r="M2" s="253"/>
      <c r="N2" s="253"/>
      <c r="O2" s="253"/>
      <c r="P2" s="253"/>
      <c r="Q2" s="253"/>
      <c r="R2" s="253"/>
      <c r="S2" s="253"/>
      <c r="T2" s="253"/>
    </row>
    <row r="3" spans="2:20" s="90" customFormat="1"/>
    <row r="4" spans="2:20" s="90" customFormat="1"/>
    <row r="5" spans="2:20" s="90" customFormat="1"/>
    <row r="6" spans="2:20" s="90" customFormat="1"/>
    <row r="7" spans="2:20" s="90" customFormat="1">
      <c r="B7" s="252"/>
      <c r="C7" s="252"/>
      <c r="D7" s="252"/>
      <c r="E7" s="252"/>
      <c r="F7" s="252"/>
      <c r="G7" s="252"/>
      <c r="H7" s="252"/>
      <c r="I7" s="252"/>
      <c r="J7" s="252"/>
      <c r="K7" s="252"/>
      <c r="L7" s="252"/>
      <c r="M7" s="252"/>
      <c r="N7" s="252"/>
      <c r="O7" s="252"/>
      <c r="P7" s="252"/>
      <c r="Q7" s="252"/>
      <c r="R7" s="252"/>
      <c r="S7" s="252"/>
      <c r="T7" s="252"/>
    </row>
    <row r="8" spans="2:20">
      <c r="L8" s="52" t="s">
        <v>9</v>
      </c>
    </row>
    <row r="10" spans="2:20">
      <c r="B10" s="453" t="s">
        <v>542</v>
      </c>
      <c r="C10" s="453"/>
      <c r="D10" s="453"/>
      <c r="E10" s="453"/>
      <c r="F10" s="453"/>
      <c r="G10" s="453"/>
      <c r="H10" s="72"/>
      <c r="I10" s="72"/>
    </row>
    <row r="11" spans="2:20">
      <c r="B11" s="105" t="s">
        <v>275</v>
      </c>
      <c r="C11" s="105"/>
      <c r="D11" s="105"/>
      <c r="E11" s="105"/>
      <c r="F11" s="105"/>
      <c r="G11" s="106"/>
      <c r="H11" s="107"/>
      <c r="I11" s="107"/>
    </row>
    <row r="12" spans="2:20">
      <c r="B12" s="73" t="s">
        <v>556</v>
      </c>
      <c r="C12" s="105"/>
      <c r="D12" s="105"/>
      <c r="E12" s="105"/>
      <c r="F12" s="105"/>
      <c r="G12" s="106"/>
      <c r="H12" s="107"/>
      <c r="I12" s="107"/>
    </row>
    <row r="13" spans="2:20">
      <c r="B13" s="446" t="s">
        <v>200</v>
      </c>
      <c r="C13" s="446"/>
      <c r="D13" s="446"/>
      <c r="E13" s="446"/>
      <c r="F13" s="446"/>
      <c r="G13" s="446"/>
      <c r="H13" s="107"/>
      <c r="I13" s="107"/>
    </row>
    <row r="14" spans="2:20">
      <c r="B14" s="259"/>
      <c r="C14" s="259"/>
      <c r="D14" s="259"/>
      <c r="E14" s="259"/>
      <c r="F14" s="59"/>
      <c r="G14" s="51"/>
    </row>
    <row r="15" spans="2:20" ht="36.6" customHeight="1">
      <c r="B15" s="420"/>
      <c r="C15" s="420"/>
      <c r="D15" s="420"/>
      <c r="E15" s="418">
        <v>45382</v>
      </c>
      <c r="F15" s="418">
        <v>45016</v>
      </c>
    </row>
    <row r="16" spans="2:20" ht="7.15" customHeight="1">
      <c r="B16" s="266"/>
      <c r="C16" s="266"/>
      <c r="D16" s="266"/>
      <c r="E16" s="267"/>
      <c r="F16" s="108"/>
    </row>
    <row r="17" spans="2:9">
      <c r="B17" s="454" t="s">
        <v>276</v>
      </c>
      <c r="C17" s="454"/>
      <c r="D17" s="454"/>
      <c r="E17" s="267"/>
      <c r="F17" s="108"/>
    </row>
    <row r="18" spans="2:9" ht="7.15" customHeight="1">
      <c r="B18" s="266"/>
      <c r="C18" s="266"/>
      <c r="D18" s="266"/>
      <c r="E18" s="267"/>
      <c r="F18" s="108"/>
    </row>
    <row r="19" spans="2:9" s="59" customFormat="1">
      <c r="B19" s="268" t="s">
        <v>277</v>
      </c>
      <c r="C19" s="268"/>
      <c r="D19" s="268"/>
      <c r="E19" s="109">
        <v>1328595864</v>
      </c>
      <c r="F19" s="109">
        <v>926232938</v>
      </c>
    </row>
    <row r="20" spans="2:9" s="59" customFormat="1">
      <c r="B20" s="268" t="s">
        <v>278</v>
      </c>
      <c r="C20" s="268"/>
      <c r="D20" s="268"/>
      <c r="E20" s="109">
        <v>1054256080</v>
      </c>
      <c r="F20" s="109">
        <v>-167262239</v>
      </c>
    </row>
    <row r="21" spans="2:9" s="59" customFormat="1">
      <c r="B21" s="268" t="s">
        <v>279</v>
      </c>
      <c r="C21" s="268"/>
      <c r="D21" s="268"/>
      <c r="E21" s="109">
        <v>-320034057</v>
      </c>
      <c r="F21" s="109">
        <v>-69000000</v>
      </c>
    </row>
    <row r="22" spans="2:9" s="59" customFormat="1">
      <c r="B22" s="268" t="s">
        <v>280</v>
      </c>
      <c r="C22" s="268"/>
      <c r="D22" s="268"/>
      <c r="E22" s="109">
        <v>-21769202</v>
      </c>
      <c r="F22" s="109">
        <v>-11384879</v>
      </c>
    </row>
    <row r="23" spans="2:9" s="59" customFormat="1" ht="31.5" customHeight="1">
      <c r="B23" s="455" t="s">
        <v>281</v>
      </c>
      <c r="C23" s="455"/>
      <c r="D23" s="455"/>
      <c r="E23" s="110">
        <v>2041048685</v>
      </c>
      <c r="F23" s="110">
        <v>678585820</v>
      </c>
    </row>
    <row r="24" spans="2:9" s="59" customFormat="1">
      <c r="B24" s="266" t="s">
        <v>282</v>
      </c>
      <c r="C24" s="266"/>
      <c r="D24" s="266"/>
      <c r="E24" s="109">
        <v>0</v>
      </c>
      <c r="F24" s="109">
        <v>0</v>
      </c>
    </row>
    <row r="25" spans="2:9" s="59" customFormat="1">
      <c r="B25" s="268" t="s">
        <v>283</v>
      </c>
      <c r="C25" s="268"/>
      <c r="D25" s="266"/>
      <c r="E25" s="109">
        <v>0</v>
      </c>
      <c r="F25" s="109">
        <v>0</v>
      </c>
    </row>
    <row r="26" spans="2:9" s="59" customFormat="1">
      <c r="B26" s="266" t="s">
        <v>284</v>
      </c>
      <c r="C26" s="266"/>
      <c r="D26" s="266"/>
      <c r="E26" s="109">
        <v>0</v>
      </c>
      <c r="F26" s="109">
        <v>0</v>
      </c>
    </row>
    <row r="27" spans="2:9" s="59" customFormat="1">
      <c r="B27" s="268" t="s">
        <v>285</v>
      </c>
      <c r="C27" s="268"/>
      <c r="D27" s="266"/>
      <c r="E27" s="109">
        <v>-204002245</v>
      </c>
      <c r="F27" s="109">
        <v>-374010774</v>
      </c>
      <c r="H27" s="111"/>
    </row>
    <row r="28" spans="2:9" s="59" customFormat="1">
      <c r="B28" s="455" t="s">
        <v>286</v>
      </c>
      <c r="C28" s="455"/>
      <c r="D28" s="455"/>
      <c r="E28" s="110">
        <v>1837046440</v>
      </c>
      <c r="F28" s="110">
        <v>304575046</v>
      </c>
      <c r="H28" s="111"/>
    </row>
    <row r="29" spans="2:9" s="59" customFormat="1">
      <c r="B29" s="268" t="s">
        <v>287</v>
      </c>
      <c r="C29" s="268"/>
      <c r="D29" s="266"/>
      <c r="E29" s="109">
        <v>0</v>
      </c>
      <c r="F29" s="109">
        <v>-1259898</v>
      </c>
      <c r="H29" s="111"/>
    </row>
    <row r="30" spans="2:9" s="59" customFormat="1">
      <c r="B30" s="266" t="s">
        <v>288</v>
      </c>
      <c r="C30" s="266"/>
      <c r="D30" s="266"/>
      <c r="E30" s="110">
        <v>1837046440</v>
      </c>
      <c r="F30" s="110">
        <v>303315148</v>
      </c>
      <c r="H30" s="111"/>
    </row>
    <row r="31" spans="2:9" s="59" customFormat="1">
      <c r="B31" s="266"/>
      <c r="C31" s="266"/>
      <c r="D31" s="266"/>
      <c r="E31" s="110"/>
      <c r="F31" s="38"/>
      <c r="H31" s="111"/>
    </row>
    <row r="32" spans="2:9" s="59" customFormat="1">
      <c r="B32" s="454" t="s">
        <v>289</v>
      </c>
      <c r="C32" s="454"/>
      <c r="D32" s="454"/>
      <c r="E32" s="112"/>
      <c r="F32" s="113"/>
      <c r="H32" s="111"/>
      <c r="I32" s="1"/>
    </row>
    <row r="33" spans="2:11" ht="7.15" customHeight="1">
      <c r="B33" s="266"/>
      <c r="C33" s="266"/>
      <c r="D33" s="266"/>
      <c r="E33" s="114"/>
      <c r="F33" s="16"/>
    </row>
    <row r="34" spans="2:11" s="59" customFormat="1">
      <c r="B34" s="269" t="s">
        <v>195</v>
      </c>
      <c r="C34" s="269"/>
      <c r="D34" s="266"/>
      <c r="E34" s="109">
        <v>0</v>
      </c>
      <c r="F34" s="109">
        <v>0</v>
      </c>
      <c r="G34" s="1"/>
      <c r="H34" s="111"/>
    </row>
    <row r="35" spans="2:11" s="59" customFormat="1">
      <c r="B35" s="269" t="s">
        <v>208</v>
      </c>
      <c r="C35" s="269"/>
      <c r="D35" s="266"/>
      <c r="E35" s="109">
        <v>0</v>
      </c>
      <c r="F35" s="109">
        <v>0</v>
      </c>
      <c r="G35" s="1"/>
      <c r="H35" s="111"/>
    </row>
    <row r="36" spans="2:11" s="59" customFormat="1">
      <c r="B36" s="456" t="s">
        <v>290</v>
      </c>
      <c r="C36" s="456"/>
      <c r="D36" s="456"/>
      <c r="E36" s="109">
        <v>0</v>
      </c>
      <c r="F36" s="109">
        <v>0</v>
      </c>
      <c r="G36" s="1"/>
      <c r="H36" s="111"/>
    </row>
    <row r="37" spans="2:11" s="59" customFormat="1">
      <c r="B37" s="268" t="s">
        <v>291</v>
      </c>
      <c r="C37" s="268"/>
      <c r="D37" s="268"/>
      <c r="E37" s="109">
        <v>1100661894</v>
      </c>
      <c r="F37" s="109">
        <v>-322644506</v>
      </c>
      <c r="G37" s="1"/>
      <c r="H37" s="111"/>
    </row>
    <row r="38" spans="2:11" s="59" customFormat="1">
      <c r="B38" s="268" t="s">
        <v>197</v>
      </c>
      <c r="C38" s="268"/>
      <c r="D38" s="268"/>
      <c r="E38" s="109">
        <v>0</v>
      </c>
      <c r="F38" s="109">
        <v>0</v>
      </c>
      <c r="G38" s="1"/>
      <c r="H38" s="111"/>
    </row>
    <row r="39" spans="2:11" s="59" customFormat="1">
      <c r="B39" s="266" t="s">
        <v>292</v>
      </c>
      <c r="C39" s="266"/>
      <c r="D39" s="266"/>
      <c r="E39" s="110">
        <v>1100661894</v>
      </c>
      <c r="F39" s="110">
        <v>-322644506</v>
      </c>
      <c r="G39" s="1"/>
    </row>
    <row r="40" spans="2:11" s="59" customFormat="1">
      <c r="B40" s="266"/>
      <c r="C40" s="266"/>
      <c r="D40" s="266"/>
      <c r="E40" s="109"/>
      <c r="F40" s="23"/>
    </row>
    <row r="41" spans="2:11" s="59" customFormat="1" ht="31.5" customHeight="1">
      <c r="B41" s="454" t="s">
        <v>293</v>
      </c>
      <c r="C41" s="454"/>
      <c r="D41" s="454"/>
      <c r="E41" s="109"/>
      <c r="F41" s="23"/>
      <c r="I41" s="1"/>
    </row>
    <row r="42" spans="2:11" s="59" customFormat="1">
      <c r="B42" s="268" t="s">
        <v>294</v>
      </c>
      <c r="C42" s="268"/>
      <c r="D42" s="268"/>
      <c r="E42" s="109">
        <v>0</v>
      </c>
      <c r="F42" s="109">
        <v>0</v>
      </c>
    </row>
    <row r="43" spans="2:11" s="59" customFormat="1">
      <c r="B43" s="268" t="s">
        <v>295</v>
      </c>
      <c r="C43" s="268"/>
      <c r="D43" s="268"/>
      <c r="E43" s="109">
        <v>0</v>
      </c>
      <c r="F43" s="109">
        <v>0</v>
      </c>
    </row>
    <row r="44" spans="2:11" s="59" customFormat="1">
      <c r="B44" s="268" t="s">
        <v>296</v>
      </c>
      <c r="C44" s="268"/>
      <c r="D44" s="268"/>
      <c r="E44" s="109">
        <v>0</v>
      </c>
      <c r="F44" s="109">
        <v>0</v>
      </c>
      <c r="H44" s="115"/>
    </row>
    <row r="45" spans="2:11" s="59" customFormat="1">
      <c r="B45" s="268" t="s">
        <v>297</v>
      </c>
      <c r="C45" s="268"/>
      <c r="D45" s="268"/>
      <c r="E45" s="109">
        <v>0</v>
      </c>
      <c r="F45" s="109">
        <v>0</v>
      </c>
      <c r="H45" s="116"/>
    </row>
    <row r="46" spans="2:11" s="59" customFormat="1">
      <c r="B46" s="266" t="s">
        <v>298</v>
      </c>
      <c r="C46" s="266"/>
      <c r="D46" s="266"/>
      <c r="E46" s="117">
        <v>0</v>
      </c>
      <c r="F46" s="117">
        <v>0</v>
      </c>
      <c r="H46" s="116"/>
      <c r="I46" s="118"/>
      <c r="J46" s="118"/>
      <c r="K46" s="118"/>
    </row>
    <row r="47" spans="2:11" s="59" customFormat="1">
      <c r="B47" s="266"/>
      <c r="C47" s="266"/>
      <c r="D47" s="266"/>
      <c r="E47" s="110"/>
      <c r="F47" s="117"/>
      <c r="H47" s="116"/>
      <c r="I47" s="118"/>
      <c r="J47" s="118"/>
      <c r="K47" s="118"/>
    </row>
    <row r="48" spans="2:11" s="59" customFormat="1">
      <c r="B48" s="455" t="s">
        <v>299</v>
      </c>
      <c r="C48" s="455"/>
      <c r="D48" s="455"/>
      <c r="E48" s="110">
        <v>2937708334</v>
      </c>
      <c r="F48" s="110">
        <v>-19329358</v>
      </c>
      <c r="I48" s="119"/>
      <c r="J48" s="397"/>
      <c r="K48" s="118"/>
    </row>
    <row r="49" spans="2:11" s="59" customFormat="1">
      <c r="B49" s="266" t="s">
        <v>300</v>
      </c>
      <c r="C49" s="266"/>
      <c r="D49" s="266"/>
      <c r="E49" s="109">
        <v>544827717</v>
      </c>
      <c r="F49" s="109">
        <v>555928878</v>
      </c>
      <c r="I49" s="427"/>
      <c r="J49" s="118"/>
      <c r="K49" s="118"/>
    </row>
    <row r="50" spans="2:11" s="59" customFormat="1">
      <c r="B50" s="266" t="s">
        <v>301</v>
      </c>
      <c r="C50" s="266"/>
      <c r="D50" s="266"/>
      <c r="E50" s="110">
        <v>3482536051</v>
      </c>
      <c r="F50" s="110">
        <v>536599520</v>
      </c>
      <c r="I50" s="119"/>
      <c r="J50" s="119"/>
      <c r="K50" s="118"/>
    </row>
    <row r="51" spans="2:11" s="59" customFormat="1">
      <c r="B51" s="120"/>
      <c r="C51" s="120"/>
      <c r="D51" s="120"/>
      <c r="E51" s="121"/>
      <c r="F51" s="121"/>
      <c r="I51" s="122"/>
      <c r="J51" s="122"/>
      <c r="K51" s="122"/>
    </row>
    <row r="52" spans="2:11" s="59" customFormat="1">
      <c r="B52" s="444" t="s">
        <v>249</v>
      </c>
      <c r="C52" s="444"/>
      <c r="D52" s="444"/>
      <c r="E52" s="444"/>
      <c r="F52" s="444"/>
      <c r="I52" s="254"/>
      <c r="J52" s="254"/>
      <c r="K52" s="118"/>
    </row>
    <row r="53" spans="2:11">
      <c r="E53" s="1"/>
      <c r="F53" s="1"/>
      <c r="I53" s="123"/>
      <c r="J53" s="123"/>
      <c r="K53" s="123"/>
    </row>
    <row r="54" spans="2:11">
      <c r="B54" s="1"/>
      <c r="C54" s="1"/>
      <c r="D54" s="1"/>
      <c r="E54" s="53"/>
      <c r="F54" s="1"/>
      <c r="G54" s="51"/>
      <c r="I54" s="118"/>
      <c r="J54" s="123"/>
      <c r="K54" s="123"/>
    </row>
    <row r="55" spans="2:11">
      <c r="E55" s="1"/>
      <c r="F55" s="1"/>
      <c r="G55" s="51"/>
      <c r="I55" s="59"/>
    </row>
    <row r="56" spans="2:11">
      <c r="E56" s="1"/>
      <c r="F56" s="1"/>
      <c r="G56" s="51"/>
      <c r="I56" s="59"/>
    </row>
    <row r="57" spans="2:11">
      <c r="B57" s="258" t="str">
        <f>+BG!B69</f>
        <v>Andrea Ramirez</v>
      </c>
      <c r="C57" s="445" t="str">
        <f>+BG!$E$69</f>
        <v>Leticia Duarte</v>
      </c>
      <c r="D57" s="445"/>
      <c r="E57" s="314"/>
      <c r="F57" s="49" t="s">
        <v>78</v>
      </c>
      <c r="I57" s="51"/>
      <c r="K57" s="59"/>
    </row>
    <row r="58" spans="2:11">
      <c r="B58" s="255" t="str">
        <f>+BG!B70</f>
        <v>Gerente General</v>
      </c>
      <c r="C58" s="440" t="str">
        <f>+BG!$E$70</f>
        <v>Apoderada</v>
      </c>
      <c r="D58" s="440"/>
      <c r="E58" s="315"/>
      <c r="F58" s="255" t="s">
        <v>79</v>
      </c>
      <c r="I58" s="51"/>
      <c r="K58" s="59"/>
    </row>
  </sheetData>
  <mergeCells count="12">
    <mergeCell ref="C58:D58"/>
    <mergeCell ref="B10:G10"/>
    <mergeCell ref="B13:G13"/>
    <mergeCell ref="B17:D17"/>
    <mergeCell ref="B23:D23"/>
    <mergeCell ref="B28:D28"/>
    <mergeCell ref="B32:D32"/>
    <mergeCell ref="B36:D36"/>
    <mergeCell ref="B41:D41"/>
    <mergeCell ref="B48:D48"/>
    <mergeCell ref="B52:F52"/>
    <mergeCell ref="C57:D57"/>
  </mergeCells>
  <hyperlinks>
    <hyperlink ref="L8" location="Indice!A1" display="Índice" xr:uid="{07FACABD-845B-4065-8EE2-6A57AEA6D323}"/>
  </hyperlinks>
  <pageMargins left="0.7" right="0.7" top="0.75" bottom="0.75" header="0.3" footer="0.3"/>
  <pageSetup paperSize="9" scale="7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FF0000"/>
  </sheetPr>
  <dimension ref="B1:T275"/>
  <sheetViews>
    <sheetView showGridLines="0" topLeftCell="A56" zoomScale="80" zoomScaleNormal="80" zoomScaleSheetLayoutView="110" workbookViewId="0">
      <selection activeCell="G69" sqref="G69"/>
    </sheetView>
  </sheetViews>
  <sheetFormatPr baseColWidth="10" defaultColWidth="11.42578125" defaultRowHeight="15.75"/>
  <cols>
    <col min="1" max="1" width="4.28515625" style="59" customWidth="1"/>
    <col min="2" max="2" width="3.5703125" style="59" hidden="1" customWidth="1"/>
    <col min="3" max="4" width="11.42578125" style="59"/>
    <col min="5" max="5" width="13.5703125" style="59" bestFit="1" customWidth="1"/>
    <col min="6" max="6" width="11.42578125" style="59"/>
    <col min="7" max="7" width="20.42578125" style="59" bestFit="1" customWidth="1"/>
    <col min="8" max="11" width="11.42578125" style="59"/>
    <col min="12" max="12" width="12.5703125" style="59" customWidth="1"/>
    <col min="13" max="13" width="4.42578125" style="59" customWidth="1"/>
    <col min="14" max="16384" width="11.42578125" style="59"/>
  </cols>
  <sheetData>
    <row r="1" spans="2:20" s="337" customFormat="1"/>
    <row r="2" spans="2:20" s="337" customFormat="1">
      <c r="B2" s="338"/>
      <c r="C2" s="338"/>
      <c r="D2" s="338"/>
      <c r="E2" s="338"/>
      <c r="F2" s="338"/>
      <c r="G2" s="338"/>
      <c r="H2" s="338"/>
      <c r="I2" s="338"/>
      <c r="J2" s="338"/>
      <c r="K2" s="338"/>
      <c r="L2" s="338"/>
      <c r="M2" s="338"/>
      <c r="N2" s="338"/>
      <c r="O2" s="338"/>
      <c r="P2" s="338"/>
      <c r="Q2" s="338"/>
      <c r="R2" s="338"/>
      <c r="S2" s="338"/>
      <c r="T2" s="338"/>
    </row>
    <row r="3" spans="2:20" s="337" customFormat="1"/>
    <row r="4" spans="2:20" s="337" customFormat="1"/>
    <row r="5" spans="2:20" s="337" customFormat="1"/>
    <row r="6" spans="2:20" s="337" customFormat="1"/>
    <row r="7" spans="2:20" s="337" customFormat="1">
      <c r="B7" s="339"/>
      <c r="C7" s="339"/>
      <c r="D7" s="339"/>
      <c r="E7" s="339"/>
      <c r="F7" s="339"/>
      <c r="G7" s="339"/>
      <c r="H7" s="339"/>
      <c r="I7" s="339"/>
      <c r="J7" s="339"/>
      <c r="K7" s="339"/>
      <c r="L7" s="339"/>
      <c r="M7" s="339"/>
      <c r="N7" s="339"/>
      <c r="O7" s="339"/>
      <c r="P7" s="339"/>
      <c r="Q7" s="339"/>
      <c r="R7" s="339"/>
      <c r="S7" s="339"/>
      <c r="T7" s="339"/>
    </row>
    <row r="8" spans="2:20">
      <c r="B8" s="340"/>
      <c r="C8" s="340"/>
      <c r="D8" s="340"/>
      <c r="E8" s="340"/>
      <c r="F8" s="341"/>
    </row>
    <row r="9" spans="2:20">
      <c r="Q9" s="125" t="s">
        <v>9</v>
      </c>
    </row>
    <row r="10" spans="2:20" ht="19.149999999999999" customHeight="1">
      <c r="C10" s="73" t="s">
        <v>542</v>
      </c>
      <c r="D10" s="73"/>
      <c r="E10" s="73"/>
      <c r="F10" s="73"/>
      <c r="G10" s="73"/>
      <c r="H10" s="73"/>
      <c r="I10" s="73"/>
      <c r="J10" s="73"/>
      <c r="K10" s="73"/>
      <c r="L10" s="73"/>
      <c r="M10" s="73"/>
    </row>
    <row r="11" spans="2:20" ht="21" customHeight="1">
      <c r="C11" s="459" t="s">
        <v>554</v>
      </c>
      <c r="D11" s="459"/>
      <c r="E11" s="459"/>
      <c r="F11" s="459"/>
      <c r="G11" s="459"/>
      <c r="H11" s="459"/>
      <c r="I11" s="459"/>
      <c r="J11" s="459"/>
      <c r="K11" s="459"/>
      <c r="L11" s="459"/>
    </row>
    <row r="12" spans="2:20">
      <c r="G12" s="342" t="s">
        <v>200</v>
      </c>
    </row>
    <row r="13" spans="2:20">
      <c r="G13" s="342"/>
    </row>
    <row r="14" spans="2:20">
      <c r="C14" s="73" t="s">
        <v>302</v>
      </c>
    </row>
    <row r="16" spans="2:20">
      <c r="C16" s="73" t="s">
        <v>303</v>
      </c>
    </row>
    <row r="18" spans="3:14" ht="126" customHeight="1">
      <c r="C18" s="457" t="s">
        <v>546</v>
      </c>
      <c r="D18" s="457"/>
      <c r="E18" s="457"/>
      <c r="F18" s="457"/>
      <c r="G18" s="457"/>
      <c r="H18" s="457"/>
      <c r="I18" s="457"/>
      <c r="J18" s="457"/>
      <c r="K18" s="457"/>
      <c r="L18" s="457"/>
    </row>
    <row r="20" spans="3:14" ht="32.25" customHeight="1">
      <c r="C20" s="457" t="s">
        <v>548</v>
      </c>
      <c r="D20" s="457"/>
      <c r="E20" s="457"/>
      <c r="F20" s="457"/>
      <c r="G20" s="457"/>
      <c r="H20" s="457"/>
      <c r="I20" s="457"/>
      <c r="J20" s="457"/>
      <c r="K20" s="457"/>
      <c r="L20" s="457"/>
      <c r="M20" s="457"/>
      <c r="N20" s="457"/>
    </row>
    <row r="22" spans="3:14">
      <c r="C22" s="73" t="s">
        <v>304</v>
      </c>
    </row>
    <row r="24" spans="3:14">
      <c r="C24" s="73" t="s">
        <v>305</v>
      </c>
    </row>
    <row r="25" spans="3:14" ht="30" customHeight="1">
      <c r="C25" s="457" t="s">
        <v>306</v>
      </c>
      <c r="D25" s="457"/>
      <c r="E25" s="457"/>
      <c r="F25" s="457"/>
      <c r="G25" s="457"/>
      <c r="H25" s="457"/>
      <c r="I25" s="457"/>
      <c r="J25" s="457"/>
      <c r="K25" s="457"/>
      <c r="L25" s="457"/>
    </row>
    <row r="26" spans="3:14" ht="10.9" customHeight="1">
      <c r="C26" s="335"/>
      <c r="D26" s="335"/>
      <c r="E26" s="335"/>
      <c r="F26" s="335"/>
      <c r="G26" s="335"/>
      <c r="H26" s="335"/>
      <c r="I26" s="335"/>
      <c r="J26" s="335"/>
      <c r="K26" s="335"/>
      <c r="L26" s="335"/>
    </row>
    <row r="27" spans="3:14">
      <c r="C27" s="59" t="s">
        <v>307</v>
      </c>
    </row>
    <row r="29" spans="3:14">
      <c r="C29" s="73" t="s">
        <v>308</v>
      </c>
    </row>
    <row r="30" spans="3:14" ht="44.25" customHeight="1">
      <c r="C30" s="457" t="s">
        <v>309</v>
      </c>
      <c r="D30" s="457"/>
      <c r="E30" s="457"/>
      <c r="F30" s="457"/>
      <c r="G30" s="457"/>
      <c r="H30" s="457"/>
      <c r="I30" s="457"/>
      <c r="J30" s="457"/>
      <c r="K30" s="457"/>
      <c r="L30" s="457"/>
    </row>
    <row r="31" spans="3:14">
      <c r="C31" s="335"/>
      <c r="D31" s="335"/>
      <c r="E31" s="335"/>
      <c r="F31" s="335"/>
      <c r="G31" s="335"/>
      <c r="H31" s="335"/>
      <c r="I31" s="335"/>
      <c r="J31" s="335"/>
      <c r="K31" s="335"/>
      <c r="L31" s="335"/>
    </row>
    <row r="32" spans="3:14">
      <c r="C32" s="73" t="s">
        <v>310</v>
      </c>
      <c r="D32" s="335"/>
      <c r="E32" s="335"/>
      <c r="F32" s="335"/>
      <c r="G32" s="335"/>
      <c r="H32" s="335"/>
      <c r="I32" s="335"/>
      <c r="J32" s="335"/>
      <c r="K32" s="335"/>
      <c r="L32" s="335"/>
    </row>
    <row r="33" spans="3:12" ht="49.9" customHeight="1">
      <c r="C33" s="458" t="s">
        <v>569</v>
      </c>
      <c r="D33" s="458"/>
      <c r="E33" s="458"/>
      <c r="F33" s="458"/>
      <c r="G33" s="458"/>
      <c r="H33" s="458"/>
      <c r="I33" s="458"/>
      <c r="J33" s="458"/>
      <c r="K33" s="458"/>
      <c r="L33" s="458"/>
    </row>
    <row r="34" spans="3:12">
      <c r="C34" s="457"/>
      <c r="D34" s="457"/>
      <c r="E34" s="457"/>
      <c r="F34" s="457"/>
      <c r="G34" s="457"/>
      <c r="H34" s="457"/>
      <c r="I34" s="457"/>
      <c r="J34" s="457"/>
      <c r="K34" s="457"/>
      <c r="L34" s="457"/>
    </row>
    <row r="35" spans="3:12" ht="21.6" customHeight="1">
      <c r="C35" s="73" t="s">
        <v>311</v>
      </c>
      <c r="D35" s="335"/>
      <c r="E35" s="335"/>
      <c r="F35" s="335"/>
      <c r="G35" s="335"/>
      <c r="H35" s="335"/>
      <c r="I35" s="335"/>
      <c r="J35" s="335"/>
      <c r="K35" s="335"/>
      <c r="L35" s="335"/>
    </row>
    <row r="36" spans="3:12" ht="70.5" customHeight="1">
      <c r="C36" s="457" t="s">
        <v>312</v>
      </c>
      <c r="D36" s="457"/>
      <c r="E36" s="457"/>
      <c r="F36" s="457"/>
      <c r="G36" s="457"/>
      <c r="H36" s="457"/>
      <c r="I36" s="457"/>
      <c r="J36" s="457"/>
      <c r="K36" s="457"/>
      <c r="L36" s="457"/>
    </row>
    <row r="37" spans="3:12">
      <c r="C37" s="457" t="s">
        <v>313</v>
      </c>
      <c r="D37" s="457"/>
      <c r="E37" s="457"/>
      <c r="F37" s="457"/>
      <c r="G37" s="457"/>
      <c r="H37" s="457"/>
      <c r="I37" s="457"/>
      <c r="J37" s="457"/>
      <c r="K37" s="457"/>
      <c r="L37" s="457"/>
    </row>
    <row r="38" spans="3:12" ht="64.900000000000006" customHeight="1">
      <c r="C38" s="457" t="s">
        <v>314</v>
      </c>
      <c r="D38" s="457"/>
      <c r="E38" s="457"/>
      <c r="F38" s="457"/>
      <c r="G38" s="457"/>
      <c r="H38" s="457"/>
      <c r="I38" s="457"/>
      <c r="J38" s="457"/>
      <c r="K38" s="457"/>
      <c r="L38" s="457"/>
    </row>
    <row r="39" spans="3:12" ht="20.65" customHeight="1">
      <c r="C39" s="460" t="s">
        <v>315</v>
      </c>
      <c r="D39" s="460"/>
      <c r="E39" s="460"/>
      <c r="F39" s="460"/>
      <c r="G39" s="460"/>
      <c r="H39" s="460"/>
      <c r="I39" s="460"/>
      <c r="J39" s="460"/>
      <c r="K39" s="460"/>
      <c r="L39" s="460"/>
    </row>
    <row r="40" spans="3:12" ht="43.15" customHeight="1">
      <c r="C40" s="457" t="s">
        <v>316</v>
      </c>
      <c r="D40" s="457"/>
      <c r="E40" s="457"/>
      <c r="F40" s="457"/>
      <c r="G40" s="457"/>
      <c r="H40" s="457"/>
      <c r="I40" s="457"/>
      <c r="J40" s="457"/>
      <c r="K40" s="457"/>
      <c r="L40" s="457"/>
    </row>
    <row r="41" spans="3:12">
      <c r="C41" s="335"/>
      <c r="D41" s="335"/>
      <c r="E41" s="335"/>
      <c r="F41" s="335"/>
      <c r="G41" s="335"/>
      <c r="H41" s="335"/>
      <c r="I41" s="335"/>
      <c r="J41" s="335"/>
      <c r="K41" s="335"/>
      <c r="L41" s="335"/>
    </row>
    <row r="42" spans="3:12">
      <c r="C42" s="73" t="s">
        <v>317</v>
      </c>
    </row>
    <row r="43" spans="3:12" s="259" customFormat="1" ht="63" customHeight="1">
      <c r="C43" s="457" t="s">
        <v>567</v>
      </c>
      <c r="D43" s="457"/>
      <c r="E43" s="457"/>
      <c r="F43" s="457"/>
      <c r="G43" s="457"/>
      <c r="H43" s="457"/>
      <c r="I43" s="457"/>
      <c r="J43" s="457"/>
      <c r="K43" s="457"/>
      <c r="L43" s="457"/>
    </row>
    <row r="44" spans="3:12">
      <c r="C44" s="59" t="s">
        <v>159</v>
      </c>
    </row>
    <row r="45" spans="3:12">
      <c r="C45" s="73" t="s">
        <v>318</v>
      </c>
    </row>
    <row r="46" spans="3:12" ht="35.65" customHeight="1">
      <c r="C46" s="457" t="s">
        <v>560</v>
      </c>
      <c r="D46" s="457"/>
      <c r="E46" s="457"/>
      <c r="F46" s="457"/>
      <c r="G46" s="457"/>
      <c r="H46" s="457"/>
      <c r="I46" s="457"/>
      <c r="J46" s="457"/>
      <c r="K46" s="457"/>
      <c r="L46" s="457"/>
    </row>
    <row r="47" spans="3:12">
      <c r="C47" s="457" t="s">
        <v>319</v>
      </c>
      <c r="D47" s="457"/>
      <c r="E47" s="457"/>
      <c r="F47" s="457"/>
      <c r="G47" s="457"/>
      <c r="H47" s="457"/>
      <c r="I47" s="457"/>
      <c r="J47" s="457"/>
      <c r="K47" s="457"/>
      <c r="L47" s="457"/>
    </row>
    <row r="49" spans="3:12">
      <c r="C49" s="73" t="s">
        <v>320</v>
      </c>
    </row>
    <row r="50" spans="3:12" ht="30" customHeight="1">
      <c r="C50" s="457" t="s">
        <v>321</v>
      </c>
      <c r="D50" s="457"/>
      <c r="E50" s="457"/>
      <c r="F50" s="457"/>
      <c r="G50" s="457"/>
      <c r="H50" s="457"/>
      <c r="I50" s="457"/>
      <c r="J50" s="457"/>
      <c r="K50" s="457"/>
      <c r="L50" s="457"/>
    </row>
    <row r="51" spans="3:12" ht="28.5" customHeight="1">
      <c r="C51" s="457" t="s">
        <v>322</v>
      </c>
      <c r="D51" s="457"/>
      <c r="E51" s="457"/>
      <c r="F51" s="457"/>
      <c r="G51" s="457"/>
      <c r="H51" s="457"/>
      <c r="I51" s="457"/>
      <c r="J51" s="457"/>
      <c r="K51" s="457"/>
      <c r="L51" s="457"/>
    </row>
    <row r="52" spans="3:12" ht="28.5" customHeight="1">
      <c r="C52" s="457" t="s">
        <v>323</v>
      </c>
      <c r="D52" s="457"/>
      <c r="E52" s="457"/>
      <c r="F52" s="457"/>
      <c r="G52" s="457"/>
      <c r="H52" s="457"/>
      <c r="I52" s="457"/>
      <c r="J52" s="457"/>
      <c r="K52" s="457"/>
      <c r="L52" s="457"/>
    </row>
    <row r="53" spans="3:12" ht="13.5" customHeight="1">
      <c r="C53" s="335"/>
      <c r="D53" s="335"/>
      <c r="E53" s="335"/>
      <c r="F53" s="335"/>
      <c r="G53" s="335"/>
      <c r="H53" s="335"/>
      <c r="I53" s="335"/>
      <c r="J53" s="335"/>
      <c r="K53" s="335"/>
      <c r="L53" s="335"/>
    </row>
    <row r="54" spans="3:12">
      <c r="C54" s="73" t="s">
        <v>324</v>
      </c>
    </row>
    <row r="55" spans="3:12" ht="34.5" customHeight="1">
      <c r="C55" s="457" t="s">
        <v>325</v>
      </c>
      <c r="D55" s="457"/>
      <c r="E55" s="457"/>
      <c r="F55" s="457"/>
      <c r="G55" s="457"/>
      <c r="H55" s="457"/>
      <c r="I55" s="457"/>
      <c r="J55" s="457"/>
      <c r="K55" s="457"/>
      <c r="L55" s="457"/>
    </row>
    <row r="56" spans="3:12" ht="29.25" customHeight="1">
      <c r="C56" s="458" t="s">
        <v>547</v>
      </c>
      <c r="D56" s="458"/>
      <c r="E56" s="458"/>
      <c r="F56" s="458"/>
      <c r="G56" s="458"/>
      <c r="H56" s="458"/>
      <c r="I56" s="458"/>
      <c r="J56" s="458"/>
      <c r="K56" s="458"/>
      <c r="L56" s="458"/>
    </row>
    <row r="57" spans="3:12">
      <c r="C57" s="335"/>
      <c r="D57" s="335"/>
      <c r="E57" s="335"/>
      <c r="F57" s="335"/>
      <c r="G57" s="335"/>
      <c r="H57" s="335"/>
      <c r="I57" s="335"/>
      <c r="J57" s="335"/>
      <c r="K57" s="335"/>
      <c r="L57" s="335"/>
    </row>
    <row r="58" spans="3:12">
      <c r="C58" s="260" t="s">
        <v>326</v>
      </c>
      <c r="D58" s="335"/>
      <c r="E58" s="335"/>
      <c r="F58" s="335"/>
      <c r="G58" s="335"/>
      <c r="H58" s="335"/>
      <c r="I58" s="335"/>
      <c r="J58" s="335"/>
      <c r="K58" s="335"/>
      <c r="L58" s="335"/>
    </row>
    <row r="59" spans="3:12">
      <c r="C59" s="335"/>
      <c r="D59" s="335"/>
      <c r="E59" s="335"/>
      <c r="F59" s="335"/>
      <c r="G59" s="335"/>
      <c r="H59" s="335"/>
      <c r="I59" s="335"/>
      <c r="J59" s="335"/>
      <c r="K59" s="335"/>
      <c r="L59" s="335"/>
    </row>
    <row r="60" spans="3:12" ht="54.75" customHeight="1">
      <c r="C60" s="457" t="s">
        <v>327</v>
      </c>
      <c r="D60" s="457"/>
      <c r="E60" s="457"/>
      <c r="F60" s="457"/>
      <c r="G60" s="457"/>
      <c r="H60" s="457"/>
      <c r="I60" s="457"/>
      <c r="J60" s="457"/>
      <c r="K60" s="457"/>
      <c r="L60" s="457"/>
    </row>
    <row r="61" spans="3:12">
      <c r="C61" s="335"/>
      <c r="D61" s="335"/>
      <c r="E61" s="335"/>
      <c r="F61" s="335"/>
      <c r="G61" s="335"/>
      <c r="H61" s="335"/>
      <c r="I61" s="335"/>
      <c r="J61" s="335"/>
      <c r="K61" s="335"/>
      <c r="L61" s="335"/>
    </row>
    <row r="62" spans="3:12">
      <c r="C62" s="73" t="s">
        <v>328</v>
      </c>
    </row>
    <row r="63" spans="3:12" ht="28.15" customHeight="1">
      <c r="C63" s="457" t="s">
        <v>329</v>
      </c>
      <c r="D63" s="457"/>
      <c r="E63" s="457"/>
      <c r="F63" s="457"/>
      <c r="G63" s="457"/>
      <c r="H63" s="457"/>
      <c r="I63" s="457"/>
      <c r="J63" s="457"/>
      <c r="K63" s="457"/>
      <c r="L63" s="457"/>
    </row>
    <row r="68" spans="3:12">
      <c r="C68" s="343" t="str">
        <f>+BG!B69</f>
        <v>Andrea Ramirez</v>
      </c>
      <c r="G68" s="343" t="str">
        <f>+BG!$E$69</f>
        <v>Leticia Duarte</v>
      </c>
      <c r="I68" s="334"/>
      <c r="L68" s="49" t="s">
        <v>78</v>
      </c>
    </row>
    <row r="69" spans="3:12">
      <c r="C69" s="344" t="str">
        <f>+BG!B70</f>
        <v>Gerente General</v>
      </c>
      <c r="G69" s="344" t="str">
        <f>+BG!$E$70</f>
        <v>Apoderada</v>
      </c>
      <c r="I69" s="345"/>
      <c r="L69" s="344" t="s">
        <v>79</v>
      </c>
    </row>
    <row r="275" spans="4:4">
      <c r="D275" s="59">
        <v>0</v>
      </c>
    </row>
  </sheetData>
  <mergeCells count="23">
    <mergeCell ref="M20:N20"/>
    <mergeCell ref="C40:L40"/>
    <mergeCell ref="C11:L11"/>
    <mergeCell ref="C18:L18"/>
    <mergeCell ref="C25:L25"/>
    <mergeCell ref="C30:L30"/>
    <mergeCell ref="C33:L33"/>
    <mergeCell ref="C34:L34"/>
    <mergeCell ref="C36:L36"/>
    <mergeCell ref="C37:L37"/>
    <mergeCell ref="C38:L38"/>
    <mergeCell ref="C39:L39"/>
    <mergeCell ref="C20:L20"/>
    <mergeCell ref="C55:L55"/>
    <mergeCell ref="C56:L56"/>
    <mergeCell ref="C60:L60"/>
    <mergeCell ref="C63:L63"/>
    <mergeCell ref="C43:L43"/>
    <mergeCell ref="C46:L46"/>
    <mergeCell ref="C47:L47"/>
    <mergeCell ref="C50:L50"/>
    <mergeCell ref="C51:L51"/>
    <mergeCell ref="C52:L52"/>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FF0000"/>
  </sheetPr>
  <dimension ref="A1:T407"/>
  <sheetViews>
    <sheetView showGridLines="0" topLeftCell="A395" zoomScale="80" zoomScaleNormal="70" zoomScaleSheetLayoutView="100" workbookViewId="0">
      <selection activeCell="D407" sqref="D407"/>
    </sheetView>
  </sheetViews>
  <sheetFormatPr baseColWidth="10" defaultColWidth="9.28515625" defaultRowHeight="15.75"/>
  <cols>
    <col min="1" max="1" width="4.28515625" style="275" customWidth="1"/>
    <col min="2" max="2" width="60.28515625" style="275" customWidth="1"/>
    <col min="3" max="3" width="18.140625" style="275" customWidth="1"/>
    <col min="4" max="4" width="25.28515625" style="275" customWidth="1"/>
    <col min="5" max="6" width="18.140625" style="275" customWidth="1"/>
    <col min="7" max="7" width="33" style="275" bestFit="1" customWidth="1"/>
    <col min="8" max="8" width="44.140625" style="275" bestFit="1" customWidth="1"/>
    <col min="9" max="9" width="14.7109375" style="274" bestFit="1" customWidth="1"/>
    <col min="10" max="10" width="16.5703125" style="275" bestFit="1" customWidth="1"/>
    <col min="11" max="11" width="15.7109375" style="275" bestFit="1" customWidth="1"/>
    <col min="12" max="12" width="11.5703125" style="275" customWidth="1"/>
    <col min="13" max="13" width="16.140625" style="275" bestFit="1" customWidth="1"/>
    <col min="14" max="14" width="16.85546875" style="275" bestFit="1" customWidth="1"/>
    <col min="15" max="15" width="14.85546875" style="275" bestFit="1" customWidth="1"/>
    <col min="16" max="16" width="16.140625" style="275" bestFit="1" customWidth="1"/>
    <col min="17" max="17" width="11.7109375" style="275" bestFit="1" customWidth="1"/>
    <col min="18" max="18" width="9.28515625" style="275"/>
    <col min="19" max="19" width="16.140625" style="275" bestFit="1" customWidth="1"/>
    <col min="20" max="20" width="18.85546875" style="275" bestFit="1" customWidth="1"/>
    <col min="21" max="21" width="9.85546875" style="275" bestFit="1" customWidth="1"/>
    <col min="22" max="16384" width="9.28515625" style="275"/>
  </cols>
  <sheetData>
    <row r="1" spans="1:20" s="90" customFormat="1"/>
    <row r="2" spans="1:20" s="90" customFormat="1">
      <c r="B2" s="253"/>
      <c r="C2" s="253"/>
      <c r="D2" s="253"/>
      <c r="E2" s="253"/>
      <c r="F2" s="253"/>
      <c r="G2" s="253"/>
      <c r="H2" s="253"/>
      <c r="I2" s="253"/>
      <c r="J2" s="253"/>
      <c r="K2" s="253"/>
      <c r="L2" s="253"/>
      <c r="M2" s="253"/>
      <c r="N2" s="253"/>
      <c r="O2" s="253"/>
      <c r="P2" s="253"/>
      <c r="Q2" s="253"/>
      <c r="R2" s="253"/>
      <c r="S2" s="253"/>
      <c r="T2" s="253"/>
    </row>
    <row r="3" spans="1:20" s="90" customFormat="1"/>
    <row r="4" spans="1:20" s="90" customFormat="1"/>
    <row r="5" spans="1:20" s="90" customFormat="1"/>
    <row r="6" spans="1:20" s="90" customFormat="1"/>
    <row r="7" spans="1:20" s="90" customFormat="1">
      <c r="B7" s="252"/>
      <c r="C7" s="252"/>
      <c r="D7" s="252"/>
      <c r="E7" s="252"/>
      <c r="F7" s="252"/>
      <c r="G7" s="252"/>
      <c r="H7" s="252"/>
      <c r="I7" s="252"/>
      <c r="J7" s="252"/>
      <c r="K7" s="252"/>
      <c r="L7" s="252"/>
      <c r="M7" s="252"/>
      <c r="N7" s="252"/>
      <c r="O7" s="252"/>
      <c r="P7" s="252"/>
      <c r="Q7" s="252"/>
      <c r="R7" s="252"/>
      <c r="S7" s="252"/>
      <c r="T7" s="252"/>
    </row>
    <row r="8" spans="1:20" s="1" customFormat="1">
      <c r="B8" s="51"/>
      <c r="C8" s="51"/>
      <c r="D8" s="51"/>
      <c r="E8" s="51"/>
      <c r="F8" s="54"/>
    </row>
    <row r="9" spans="1:20">
      <c r="A9" s="272"/>
      <c r="B9" s="273"/>
      <c r="C9" s="273"/>
      <c r="D9" s="273"/>
      <c r="E9" s="273"/>
      <c r="F9" s="273"/>
      <c r="G9" s="52" t="s">
        <v>9</v>
      </c>
      <c r="H9" s="273"/>
    </row>
    <row r="10" spans="1:20">
      <c r="A10" s="276"/>
      <c r="B10" s="273" t="s">
        <v>330</v>
      </c>
    </row>
    <row r="11" spans="1:20">
      <c r="A11" s="276"/>
    </row>
    <row r="12" spans="1:20">
      <c r="A12" s="276"/>
      <c r="B12" s="273" t="s">
        <v>331</v>
      </c>
    </row>
    <row r="13" spans="1:20" ht="36.75" customHeight="1">
      <c r="A13" s="276"/>
      <c r="B13" s="457" t="s">
        <v>561</v>
      </c>
      <c r="C13" s="457"/>
      <c r="D13" s="457"/>
      <c r="E13" s="457"/>
      <c r="F13" s="457"/>
      <c r="G13" s="457"/>
      <c r="H13" s="457"/>
      <c r="I13" s="133"/>
      <c r="J13" s="134"/>
      <c r="K13" s="134"/>
    </row>
    <row r="14" spans="1:20">
      <c r="A14" s="276"/>
      <c r="B14" s="273"/>
      <c r="G14"/>
    </row>
    <row r="15" spans="1:20" ht="14.45" customHeight="1">
      <c r="A15" s="276"/>
      <c r="B15" s="487"/>
      <c r="C15" s="489">
        <v>45657</v>
      </c>
      <c r="D15" s="489">
        <v>45291</v>
      </c>
    </row>
    <row r="16" spans="1:20">
      <c r="A16" s="276"/>
      <c r="B16" s="488"/>
      <c r="C16" s="490"/>
      <c r="D16" s="490"/>
    </row>
    <row r="17" spans="1:9">
      <c r="A17" s="276"/>
      <c r="B17" s="127" t="s">
        <v>332</v>
      </c>
      <c r="C17" s="128">
        <v>7377.82</v>
      </c>
      <c r="D17" s="128">
        <v>7263.59</v>
      </c>
    </row>
    <row r="18" spans="1:9">
      <c r="A18" s="276"/>
      <c r="B18" s="127" t="s">
        <v>333</v>
      </c>
      <c r="C18" s="128">
        <v>7411.91</v>
      </c>
      <c r="D18" s="128">
        <v>7283.62</v>
      </c>
    </row>
    <row r="19" spans="1:9">
      <c r="A19" s="276"/>
      <c r="B19" s="1"/>
    </row>
    <row r="20" spans="1:9">
      <c r="A20" s="276"/>
      <c r="B20" s="273" t="s">
        <v>334</v>
      </c>
    </row>
    <row r="21" spans="1:9">
      <c r="A21" s="276"/>
      <c r="B21" s="461" t="s">
        <v>335</v>
      </c>
      <c r="C21" s="461"/>
      <c r="D21" s="461"/>
      <c r="E21" s="461"/>
      <c r="F21" s="461"/>
      <c r="G21" s="461"/>
      <c r="H21" s="461"/>
    </row>
    <row r="22" spans="1:9">
      <c r="A22" s="276"/>
      <c r="B22" s="259"/>
      <c r="C22" s="259"/>
      <c r="D22" s="259"/>
      <c r="E22" s="259"/>
      <c r="F22" s="259"/>
      <c r="G22" s="259"/>
      <c r="H22" s="259"/>
    </row>
    <row r="23" spans="1:9" s="131" customFormat="1">
      <c r="A23" s="129"/>
      <c r="B23" s="483" t="s">
        <v>336</v>
      </c>
      <c r="C23" s="470" t="s">
        <v>337</v>
      </c>
      <c r="D23" s="470" t="s">
        <v>338</v>
      </c>
      <c r="E23" s="470" t="s">
        <v>339</v>
      </c>
      <c r="F23" s="470" t="s">
        <v>340</v>
      </c>
      <c r="G23" s="470" t="s">
        <v>341</v>
      </c>
      <c r="H23" s="470" t="s">
        <v>342</v>
      </c>
      <c r="I23" s="130"/>
    </row>
    <row r="24" spans="1:9" s="134" customFormat="1">
      <c r="A24" s="132"/>
      <c r="B24" s="483"/>
      <c r="C24" s="471"/>
      <c r="D24" s="471"/>
      <c r="E24" s="471"/>
      <c r="F24" s="471"/>
      <c r="G24" s="471"/>
      <c r="H24" s="471"/>
      <c r="I24" s="133"/>
    </row>
    <row r="25" spans="1:9" ht="14.65" customHeight="1">
      <c r="A25" s="276"/>
      <c r="B25" s="486" t="s">
        <v>80</v>
      </c>
      <c r="C25" s="486"/>
      <c r="D25" s="486"/>
      <c r="E25" s="486"/>
      <c r="F25" s="486"/>
      <c r="G25" s="486"/>
      <c r="H25" s="486"/>
    </row>
    <row r="26" spans="1:9">
      <c r="A26" s="276"/>
      <c r="B26" s="486" t="s">
        <v>343</v>
      </c>
      <c r="C26" s="486"/>
      <c r="D26" s="486"/>
      <c r="E26" s="486"/>
      <c r="F26" s="486"/>
      <c r="G26" s="486"/>
      <c r="H26" s="486"/>
    </row>
    <row r="27" spans="1:9">
      <c r="A27" s="276"/>
      <c r="B27" s="261" t="s">
        <v>201</v>
      </c>
      <c r="C27" s="261"/>
      <c r="D27" s="261"/>
      <c r="E27" s="261"/>
      <c r="F27" s="261"/>
      <c r="G27" s="261"/>
      <c r="H27" s="261"/>
    </row>
    <row r="28" spans="1:9">
      <c r="A28" s="276"/>
      <c r="B28" s="135" t="s">
        <v>344</v>
      </c>
      <c r="C28" s="136" t="s">
        <v>345</v>
      </c>
      <c r="D28" s="137">
        <v>98073.44</v>
      </c>
      <c r="E28" s="138">
        <v>7377.82</v>
      </c>
      <c r="F28" s="139">
        <v>723568187.10080004</v>
      </c>
      <c r="G28" s="140">
        <v>7263.59</v>
      </c>
      <c r="H28" s="277">
        <v>0</v>
      </c>
    </row>
    <row r="29" spans="1:9">
      <c r="A29" s="276"/>
      <c r="B29" s="261" t="s">
        <v>196</v>
      </c>
      <c r="C29" s="141"/>
      <c r="D29" s="142"/>
      <c r="E29" s="143"/>
      <c r="F29" s="144"/>
      <c r="G29" s="145"/>
      <c r="H29" s="146"/>
    </row>
    <row r="30" spans="1:9">
      <c r="A30" s="276"/>
      <c r="B30" s="135" t="s">
        <v>346</v>
      </c>
      <c r="C30" s="136" t="s">
        <v>345</v>
      </c>
      <c r="D30" s="147">
        <v>494000</v>
      </c>
      <c r="E30" s="138">
        <v>7377.82</v>
      </c>
      <c r="F30" s="139">
        <v>3644643080</v>
      </c>
      <c r="G30" s="140">
        <v>7263.59</v>
      </c>
      <c r="H30" s="277">
        <v>3588213460</v>
      </c>
    </row>
    <row r="31" spans="1:9">
      <c r="A31" s="276"/>
      <c r="B31" s="135" t="s">
        <v>347</v>
      </c>
      <c r="C31" s="136" t="s">
        <v>345</v>
      </c>
      <c r="D31" s="147">
        <v>15433.71</v>
      </c>
      <c r="E31" s="138">
        <v>7377.82</v>
      </c>
      <c r="F31" s="139">
        <v>113867134.31219999</v>
      </c>
      <c r="G31" s="140">
        <v>7263.59</v>
      </c>
      <c r="H31" s="277">
        <v>165469011</v>
      </c>
    </row>
    <row r="32" spans="1:9">
      <c r="A32" s="276"/>
      <c r="B32" s="135" t="s">
        <v>348</v>
      </c>
      <c r="C32" s="136" t="s">
        <v>345</v>
      </c>
      <c r="D32" s="137">
        <v>-12365.099999999999</v>
      </c>
      <c r="E32" s="138">
        <v>7377.82</v>
      </c>
      <c r="F32" s="139">
        <v>-91227482.081999987</v>
      </c>
      <c r="G32" s="140">
        <v>7263.59</v>
      </c>
      <c r="H32" s="277">
        <v>-122203365</v>
      </c>
    </row>
    <row r="33" spans="1:8">
      <c r="A33" s="276"/>
      <c r="B33" s="261" t="s">
        <v>215</v>
      </c>
      <c r="C33" s="141"/>
      <c r="D33" s="142"/>
      <c r="E33" s="143"/>
      <c r="F33" s="144"/>
      <c r="G33" s="145"/>
      <c r="H33" s="146"/>
    </row>
    <row r="34" spans="1:8">
      <c r="A34" s="276"/>
      <c r="B34" s="135" t="s">
        <v>161</v>
      </c>
      <c r="C34" s="136" t="s">
        <v>345</v>
      </c>
      <c r="D34" s="380">
        <v>31368.273999999987</v>
      </c>
      <c r="E34" s="138">
        <v>7377.82</v>
      </c>
      <c r="F34" s="139">
        <v>231429479.28267989</v>
      </c>
      <c r="G34" s="140">
        <v>7263.59</v>
      </c>
      <c r="H34" s="277">
        <v>151555023</v>
      </c>
    </row>
    <row r="35" spans="1:8">
      <c r="A35" s="276"/>
      <c r="B35" s="261" t="s">
        <v>515</v>
      </c>
      <c r="C35" s="141"/>
      <c r="D35" s="145"/>
      <c r="E35" s="143"/>
      <c r="F35" s="144"/>
      <c r="G35" s="145"/>
      <c r="H35" s="146"/>
    </row>
    <row r="36" spans="1:8">
      <c r="A36" s="276"/>
      <c r="B36" s="135" t="s">
        <v>82</v>
      </c>
      <c r="C36" s="136" t="s">
        <v>345</v>
      </c>
      <c r="D36" s="380"/>
      <c r="E36" s="138"/>
      <c r="F36" s="139"/>
      <c r="G36" s="140">
        <v>7263.59</v>
      </c>
      <c r="H36" s="277">
        <v>0</v>
      </c>
    </row>
    <row r="37" spans="1:8">
      <c r="A37" s="276"/>
      <c r="B37" s="261" t="s">
        <v>162</v>
      </c>
      <c r="C37" s="141"/>
      <c r="D37" s="145"/>
      <c r="E37" s="143"/>
      <c r="F37" s="144"/>
      <c r="G37" s="145"/>
      <c r="H37" s="146"/>
    </row>
    <row r="38" spans="1:8">
      <c r="A38" s="276"/>
      <c r="B38" s="135" t="s">
        <v>349</v>
      </c>
      <c r="C38" s="136" t="s">
        <v>345</v>
      </c>
      <c r="D38" s="147">
        <v>286</v>
      </c>
      <c r="E38" s="138">
        <v>7170.51</v>
      </c>
      <c r="F38" s="139">
        <v>2050765.86</v>
      </c>
      <c r="G38" s="140">
        <v>7263.59</v>
      </c>
      <c r="H38" s="277"/>
    </row>
    <row r="39" spans="1:8">
      <c r="A39" s="276"/>
      <c r="B39" s="148" t="s">
        <v>350</v>
      </c>
      <c r="C39" s="141"/>
      <c r="D39" s="149">
        <v>626796.32399999991</v>
      </c>
      <c r="E39" s="143"/>
      <c r="F39" s="150">
        <v>4624331164.4736786</v>
      </c>
      <c r="G39" s="145"/>
      <c r="H39" s="150">
        <v>3783034129</v>
      </c>
    </row>
    <row r="40" spans="1:8">
      <c r="A40" s="276"/>
      <c r="B40" s="261" t="s">
        <v>351</v>
      </c>
      <c r="C40" s="151"/>
      <c r="D40" s="152"/>
      <c r="E40" s="148"/>
      <c r="F40" s="153"/>
      <c r="G40" s="148"/>
      <c r="H40" s="148"/>
    </row>
    <row r="41" spans="1:8">
      <c r="A41" s="276"/>
      <c r="B41" s="261" t="s">
        <v>352</v>
      </c>
      <c r="C41" s="151"/>
      <c r="D41" s="154"/>
      <c r="E41" s="261"/>
      <c r="F41" s="155"/>
      <c r="G41" s="261"/>
      <c r="H41" s="261"/>
    </row>
    <row r="42" spans="1:8">
      <c r="A42" s="276"/>
      <c r="B42" s="261" t="s">
        <v>353</v>
      </c>
      <c r="C42" s="151"/>
      <c r="D42" s="154"/>
      <c r="E42" s="261"/>
      <c r="F42" s="155"/>
      <c r="G42" s="261"/>
      <c r="H42" s="261"/>
    </row>
    <row r="43" spans="1:8">
      <c r="A43" s="276"/>
      <c r="B43" s="135" t="s">
        <v>354</v>
      </c>
      <c r="C43" s="136" t="s">
        <v>345</v>
      </c>
      <c r="D43" s="137">
        <v>0</v>
      </c>
      <c r="E43" s="137">
        <v>7411.91</v>
      </c>
      <c r="F43" s="231">
        <v>0</v>
      </c>
      <c r="G43" s="140">
        <v>7283.62</v>
      </c>
      <c r="H43" s="231">
        <v>0</v>
      </c>
    </row>
    <row r="44" spans="1:8">
      <c r="A44" s="276"/>
      <c r="B44" s="135" t="s">
        <v>355</v>
      </c>
      <c r="C44" s="136" t="s">
        <v>345</v>
      </c>
      <c r="D44" s="137">
        <v>-5772.28</v>
      </c>
      <c r="E44" s="137">
        <v>7411.91</v>
      </c>
      <c r="F44" s="231">
        <v>-42783619.854800001</v>
      </c>
      <c r="G44" s="140">
        <v>7283.62</v>
      </c>
      <c r="H44" s="231">
        <v>-5448148</v>
      </c>
    </row>
    <row r="45" spans="1:8">
      <c r="A45" s="276"/>
      <c r="B45" s="148" t="s">
        <v>356</v>
      </c>
      <c r="C45" s="156">
        <v>0</v>
      </c>
      <c r="D45" s="235">
        <v>-5772.28</v>
      </c>
      <c r="E45" s="233"/>
      <c r="F45" s="232">
        <v>-42783619.854800001</v>
      </c>
      <c r="G45" s="234">
        <v>0</v>
      </c>
      <c r="H45" s="232">
        <v>-5448148</v>
      </c>
    </row>
    <row r="46" spans="1:8">
      <c r="A46" s="276"/>
      <c r="B46" s="1"/>
    </row>
    <row r="47" spans="1:8">
      <c r="A47" s="276"/>
      <c r="B47" s="1"/>
    </row>
    <row r="48" spans="1:8">
      <c r="A48" s="276"/>
      <c r="B48" s="273" t="s">
        <v>357</v>
      </c>
    </row>
    <row r="49" spans="1:14" ht="34.9" customHeight="1">
      <c r="A49" s="276"/>
      <c r="B49" s="457" t="s">
        <v>358</v>
      </c>
      <c r="C49" s="457"/>
      <c r="D49" s="457"/>
      <c r="E49" s="457"/>
      <c r="F49" s="457"/>
      <c r="G49" s="457"/>
      <c r="H49" s="457"/>
      <c r="I49" s="59"/>
    </row>
    <row r="50" spans="1:14">
      <c r="A50" s="276"/>
    </row>
    <row r="51" spans="1:14" s="159" customFormat="1" ht="27.6" customHeight="1">
      <c r="A51" s="158"/>
      <c r="B51" s="483" t="s">
        <v>359</v>
      </c>
      <c r="C51" s="470" t="s">
        <v>360</v>
      </c>
      <c r="D51" s="491" t="s">
        <v>361</v>
      </c>
      <c r="E51" s="470" t="s">
        <v>362</v>
      </c>
      <c r="F51" s="491" t="s">
        <v>363</v>
      </c>
      <c r="H51" s="160"/>
    </row>
    <row r="52" spans="1:14" s="134" customFormat="1">
      <c r="A52" s="132"/>
      <c r="B52" s="483"/>
      <c r="C52" s="471"/>
      <c r="D52" s="492"/>
      <c r="E52" s="471"/>
      <c r="F52" s="492"/>
      <c r="G52" s="161"/>
      <c r="H52" s="133"/>
    </row>
    <row r="53" spans="1:14" ht="31.5">
      <c r="A53" s="276"/>
      <c r="B53" s="379" t="s">
        <v>364</v>
      </c>
      <c r="C53" s="380">
        <v>7377.82</v>
      </c>
      <c r="D53" s="372">
        <v>207147358</v>
      </c>
      <c r="E53" s="140">
        <v>7263.59</v>
      </c>
      <c r="F53" s="372">
        <v>195849455</v>
      </c>
      <c r="G53" s="381"/>
      <c r="H53" s="381"/>
      <c r="I53" s="289"/>
      <c r="J53" s="292"/>
      <c r="M53" s="289"/>
      <c r="N53" s="289"/>
    </row>
    <row r="54" spans="1:14" ht="31.5">
      <c r="A54" s="276"/>
      <c r="B54" s="379" t="s">
        <v>365</v>
      </c>
      <c r="C54" s="380">
        <v>7411.91</v>
      </c>
      <c r="D54" s="372">
        <v>3394285</v>
      </c>
      <c r="E54" s="140">
        <v>7283.62</v>
      </c>
      <c r="F54" s="372">
        <v>13531693</v>
      </c>
      <c r="G54" s="381"/>
      <c r="I54" s="289"/>
    </row>
    <row r="55" spans="1:14" ht="31.5">
      <c r="A55" s="276"/>
      <c r="B55" s="379" t="s">
        <v>366</v>
      </c>
      <c r="C55" s="380">
        <v>7377.82</v>
      </c>
      <c r="D55" s="349">
        <v>-138373986</v>
      </c>
      <c r="E55" s="140">
        <v>7263.59</v>
      </c>
      <c r="F55" s="349">
        <v>-260153657</v>
      </c>
      <c r="G55" s="381"/>
      <c r="H55" s="381"/>
      <c r="I55" s="275"/>
      <c r="J55" s="292"/>
      <c r="M55" s="289"/>
      <c r="N55" s="289"/>
    </row>
    <row r="56" spans="1:14" ht="31.5">
      <c r="A56" s="276"/>
      <c r="B56" s="379" t="s">
        <v>367</v>
      </c>
      <c r="C56" s="380">
        <v>7411.91</v>
      </c>
      <c r="D56" s="349">
        <v>-5786408</v>
      </c>
      <c r="E56" s="140">
        <v>7283.62</v>
      </c>
      <c r="F56" s="349">
        <v>-10213530</v>
      </c>
      <c r="G56" s="382"/>
      <c r="H56" s="381"/>
      <c r="I56" s="275"/>
    </row>
    <row r="57" spans="1:14">
      <c r="A57" s="276"/>
      <c r="B57" s="261" t="s">
        <v>368</v>
      </c>
      <c r="C57" s="163"/>
      <c r="D57" s="163">
        <v>66381249</v>
      </c>
      <c r="E57" s="163"/>
      <c r="F57" s="236">
        <v>-60986039</v>
      </c>
      <c r="H57" s="274"/>
      <c r="I57" s="275"/>
    </row>
    <row r="58" spans="1:14">
      <c r="A58" s="276"/>
      <c r="D58" s="346"/>
      <c r="F58" s="346"/>
    </row>
    <row r="59" spans="1:14">
      <c r="A59" s="276"/>
      <c r="D59" s="164"/>
      <c r="G59" s="278"/>
    </row>
    <row r="60" spans="1:14">
      <c r="A60" s="276"/>
      <c r="D60" s="346"/>
    </row>
    <row r="61" spans="1:14">
      <c r="A61" s="276"/>
      <c r="D61" s="164"/>
      <c r="F61" s="278"/>
    </row>
    <row r="62" spans="1:14">
      <c r="A62" s="276"/>
      <c r="B62" s="273" t="s">
        <v>369</v>
      </c>
      <c r="D62" s="164"/>
    </row>
    <row r="63" spans="1:14">
      <c r="A63" s="276"/>
      <c r="B63" s="273"/>
      <c r="D63" s="164"/>
    </row>
    <row r="64" spans="1:14">
      <c r="A64" s="276"/>
      <c r="B64" s="273" t="s">
        <v>370</v>
      </c>
    </row>
    <row r="65" spans="1:10">
      <c r="A65" s="276"/>
      <c r="B65" s="275" t="s">
        <v>371</v>
      </c>
    </row>
    <row r="66" spans="1:10">
      <c r="A66" s="276"/>
      <c r="B66" s="273"/>
    </row>
    <row r="67" spans="1:10">
      <c r="A67" s="276"/>
      <c r="B67" s="414" t="s">
        <v>150</v>
      </c>
      <c r="C67" s="422">
        <v>45382</v>
      </c>
      <c r="D67" s="422">
        <v>45291</v>
      </c>
      <c r="E67" s="278"/>
    </row>
    <row r="68" spans="1:10" s="273" customFormat="1">
      <c r="A68" s="74"/>
      <c r="B68" s="126" t="s">
        <v>160</v>
      </c>
      <c r="C68" s="165"/>
      <c r="D68" s="165"/>
      <c r="E68" s="279"/>
      <c r="I68" s="280"/>
    </row>
    <row r="69" spans="1:10">
      <c r="A69" s="86"/>
      <c r="B69" s="377" t="s">
        <v>151</v>
      </c>
      <c r="C69" s="398">
        <v>2758967864</v>
      </c>
      <c r="D69" s="378">
        <v>157203113</v>
      </c>
      <c r="E69" s="278"/>
    </row>
    <row r="70" spans="1:10">
      <c r="A70" s="86"/>
      <c r="B70" s="377" t="s">
        <v>152</v>
      </c>
      <c r="C70" s="398">
        <v>723568187</v>
      </c>
      <c r="D70" s="378">
        <v>387624604</v>
      </c>
      <c r="E70" s="278"/>
    </row>
    <row r="71" spans="1:10">
      <c r="A71" s="276"/>
      <c r="B71" s="281" t="s">
        <v>372</v>
      </c>
      <c r="C71" s="166">
        <v>3482536051</v>
      </c>
      <c r="D71" s="166">
        <v>544827717</v>
      </c>
      <c r="E71" s="167"/>
      <c r="F71" s="167"/>
    </row>
    <row r="72" spans="1:10">
      <c r="A72" s="276"/>
      <c r="D72" s="278"/>
    </row>
    <row r="73" spans="1:10">
      <c r="A73" s="276"/>
      <c r="D73" s="278"/>
    </row>
    <row r="74" spans="1:10" s="90" customFormat="1">
      <c r="A74" s="282"/>
      <c r="B74" s="273" t="s">
        <v>373</v>
      </c>
      <c r="C74" s="101"/>
      <c r="I74" s="283"/>
    </row>
    <row r="75" spans="1:10" s="90" customFormat="1">
      <c r="A75" s="282"/>
      <c r="B75" s="482" t="s">
        <v>562</v>
      </c>
      <c r="C75" s="482"/>
      <c r="D75" s="482"/>
      <c r="E75" s="482"/>
      <c r="F75" s="482"/>
      <c r="G75" s="482"/>
      <c r="H75" s="482"/>
      <c r="I75" s="283"/>
    </row>
    <row r="76" spans="1:10" s="90" customFormat="1">
      <c r="A76" s="282"/>
      <c r="B76" s="275"/>
      <c r="I76" s="283"/>
    </row>
    <row r="77" spans="1:10" s="170" customFormat="1" ht="15" customHeight="1">
      <c r="A77" s="169"/>
      <c r="B77" s="483"/>
      <c r="C77" s="484" t="s">
        <v>374</v>
      </c>
      <c r="D77" s="485"/>
      <c r="E77" s="483" t="s">
        <v>375</v>
      </c>
      <c r="F77" s="470" t="s">
        <v>376</v>
      </c>
      <c r="G77" s="470" t="s">
        <v>377</v>
      </c>
      <c r="H77" s="470" t="s">
        <v>378</v>
      </c>
      <c r="I77" s="470" t="s">
        <v>379</v>
      </c>
    </row>
    <row r="78" spans="1:10" s="170" customFormat="1" ht="25.9" customHeight="1">
      <c r="A78" s="169"/>
      <c r="B78" s="483"/>
      <c r="C78" s="484"/>
      <c r="D78" s="485"/>
      <c r="E78" s="483"/>
      <c r="F78" s="471"/>
      <c r="G78" s="471"/>
      <c r="H78" s="471"/>
      <c r="I78" s="471"/>
    </row>
    <row r="79" spans="1:10" s="90" customFormat="1">
      <c r="A79" s="282"/>
      <c r="B79" s="171" t="s">
        <v>380</v>
      </c>
      <c r="C79" s="238"/>
      <c r="D79" s="239"/>
      <c r="E79" s="172"/>
      <c r="F79" s="173"/>
      <c r="G79" s="174"/>
      <c r="H79" s="173"/>
      <c r="I79" s="175"/>
    </row>
    <row r="80" spans="1:10" s="90" customFormat="1">
      <c r="A80" s="282"/>
      <c r="B80" s="176" t="s">
        <v>381</v>
      </c>
      <c r="C80" s="428" t="s">
        <v>382</v>
      </c>
      <c r="D80" s="429"/>
      <c r="E80" s="386">
        <v>374649883.73353434</v>
      </c>
      <c r="F80" s="386">
        <v>374649883.73353434</v>
      </c>
      <c r="G80" s="386">
        <v>368891000</v>
      </c>
      <c r="H80" s="178">
        <v>374649883.73353434</v>
      </c>
      <c r="I80" s="181">
        <v>45828</v>
      </c>
      <c r="J80" s="287"/>
    </row>
    <row r="81" spans="1:15" s="90" customFormat="1">
      <c r="A81" s="282"/>
      <c r="B81" s="176" t="s">
        <v>383</v>
      </c>
      <c r="C81" s="428" t="s">
        <v>382</v>
      </c>
      <c r="D81" s="429"/>
      <c r="E81" s="386">
        <v>329769113.94963014</v>
      </c>
      <c r="F81" s="386">
        <v>329769113.94963014</v>
      </c>
      <c r="G81" s="386">
        <v>324624080</v>
      </c>
      <c r="H81" s="178">
        <v>329769113.94963014</v>
      </c>
      <c r="I81" s="181">
        <v>45828</v>
      </c>
      <c r="J81" s="287"/>
    </row>
    <row r="82" spans="1:15" s="90" customFormat="1">
      <c r="A82" s="282"/>
      <c r="B82" s="176" t="s">
        <v>384</v>
      </c>
      <c r="C82" s="428" t="s">
        <v>385</v>
      </c>
      <c r="D82" s="429"/>
      <c r="E82" s="386">
        <v>740947376.8608191</v>
      </c>
      <c r="F82" s="386">
        <v>740947376.8608191</v>
      </c>
      <c r="G82" s="386">
        <v>737782000</v>
      </c>
      <c r="H82" s="178">
        <v>740947376.8608191</v>
      </c>
      <c r="I82" s="181">
        <v>45530</v>
      </c>
      <c r="J82" s="287"/>
    </row>
    <row r="83" spans="1:15" s="90" customFormat="1">
      <c r="A83" s="282"/>
      <c r="B83" s="176" t="s">
        <v>386</v>
      </c>
      <c r="C83" s="428" t="s">
        <v>385</v>
      </c>
      <c r="D83" s="429"/>
      <c r="E83" s="386">
        <v>740947376.8608191</v>
      </c>
      <c r="F83" s="386">
        <v>740947376.8608191</v>
      </c>
      <c r="G83" s="386">
        <v>737782000</v>
      </c>
      <c r="H83" s="178">
        <v>740947376.8608191</v>
      </c>
      <c r="I83" s="181">
        <v>45530</v>
      </c>
      <c r="J83" s="287"/>
    </row>
    <row r="84" spans="1:15" s="90" customFormat="1">
      <c r="A84" s="282"/>
      <c r="B84" s="176" t="s">
        <v>386</v>
      </c>
      <c r="C84" s="428" t="s">
        <v>385</v>
      </c>
      <c r="D84" s="429"/>
      <c r="E84" s="386">
        <v>740947376.8608191</v>
      </c>
      <c r="F84" s="386">
        <v>740947376.8608191</v>
      </c>
      <c r="G84" s="386">
        <v>737782000</v>
      </c>
      <c r="H84" s="178">
        <v>740947376.8608191</v>
      </c>
      <c r="I84" s="181">
        <v>45530</v>
      </c>
      <c r="J84" s="287"/>
    </row>
    <row r="85" spans="1:15" s="90" customFormat="1">
      <c r="A85" s="282"/>
      <c r="B85" s="176" t="s">
        <v>387</v>
      </c>
      <c r="C85" s="428" t="s">
        <v>385</v>
      </c>
      <c r="D85" s="429"/>
      <c r="E85" s="386">
        <v>370473693.98885918</v>
      </c>
      <c r="F85" s="386">
        <v>370473693.98885918</v>
      </c>
      <c r="G85" s="386">
        <v>368891000</v>
      </c>
      <c r="H85" s="178">
        <v>370473693.98885918</v>
      </c>
      <c r="I85" s="181">
        <v>45530</v>
      </c>
      <c r="J85" s="287"/>
    </row>
    <row r="86" spans="1:15" s="90" customFormat="1">
      <c r="A86" s="282"/>
      <c r="B86" s="176" t="s">
        <v>388</v>
      </c>
      <c r="C86" s="428" t="s">
        <v>389</v>
      </c>
      <c r="D86" s="429"/>
      <c r="E86" s="386">
        <v>369547908.96487671</v>
      </c>
      <c r="F86" s="386">
        <v>369547908.96487671</v>
      </c>
      <c r="G86" s="386">
        <v>368891000</v>
      </c>
      <c r="H86" s="178">
        <v>369547908.96487671</v>
      </c>
      <c r="I86" s="181">
        <v>45558</v>
      </c>
      <c r="J86" s="287"/>
    </row>
    <row r="87" spans="1:15" s="90" customFormat="1">
      <c r="A87" s="282"/>
      <c r="B87" s="171" t="s">
        <v>390</v>
      </c>
      <c r="C87" s="240"/>
      <c r="D87" s="239"/>
      <c r="E87" s="172"/>
      <c r="F87" s="173"/>
      <c r="G87" s="174"/>
      <c r="H87" s="179"/>
      <c r="I87" s="175"/>
    </row>
    <row r="88" spans="1:15" s="90" customFormat="1">
      <c r="A88" s="282"/>
      <c r="B88" s="176" t="s">
        <v>391</v>
      </c>
      <c r="C88" s="241" t="s">
        <v>392</v>
      </c>
      <c r="D88" s="387"/>
      <c r="E88" s="386">
        <v>2867052175.3424664</v>
      </c>
      <c r="F88" s="178">
        <v>2867052175.3424664</v>
      </c>
      <c r="G88" s="178">
        <v>2866000000</v>
      </c>
      <c r="H88" s="178">
        <v>2867052175.3424664</v>
      </c>
      <c r="I88" s="181">
        <v>47025</v>
      </c>
      <c r="J88" s="287"/>
    </row>
    <row r="89" spans="1:15" s="90" customFormat="1" ht="18.75" customHeight="1">
      <c r="A89" s="282"/>
      <c r="B89" s="176" t="s">
        <v>393</v>
      </c>
      <c r="C89" s="241" t="s">
        <v>392</v>
      </c>
      <c r="D89" s="387"/>
      <c r="E89" s="386">
        <v>416679657.5342465</v>
      </c>
      <c r="F89" s="178">
        <v>416679657.5342465</v>
      </c>
      <c r="G89" s="178">
        <v>414000000</v>
      </c>
      <c r="H89" s="178">
        <v>416679657.5342465</v>
      </c>
      <c r="I89" s="181">
        <v>45446</v>
      </c>
      <c r="J89" s="287"/>
    </row>
    <row r="90" spans="1:15" s="90" customFormat="1" ht="18.75" customHeight="1">
      <c r="A90" s="282"/>
      <c r="B90" s="176" t="s">
        <v>394</v>
      </c>
      <c r="C90" s="241" t="s">
        <v>392</v>
      </c>
      <c r="D90" s="387"/>
      <c r="E90" s="386">
        <v>300147945.20547944</v>
      </c>
      <c r="F90" s="178">
        <v>300147945.20547944</v>
      </c>
      <c r="G90" s="178">
        <v>300000000</v>
      </c>
      <c r="H90" s="178">
        <v>300147945.20547944</v>
      </c>
      <c r="I90" s="181">
        <v>46290</v>
      </c>
      <c r="J90" s="287"/>
    </row>
    <row r="91" spans="1:15" s="90" customFormat="1" ht="18.75" customHeight="1">
      <c r="A91" s="282"/>
      <c r="B91" s="171" t="s">
        <v>395</v>
      </c>
      <c r="C91" s="241"/>
      <c r="D91" s="242"/>
      <c r="E91" s="177"/>
      <c r="F91" s="180"/>
      <c r="G91" s="180"/>
      <c r="H91" s="178"/>
      <c r="I91" s="181"/>
      <c r="J91" s="284"/>
    </row>
    <row r="92" spans="1:15" s="90" customFormat="1" ht="16.5">
      <c r="A92" s="282"/>
      <c r="B92" s="388" t="s">
        <v>396</v>
      </c>
      <c r="C92" s="241" t="s">
        <v>397</v>
      </c>
      <c r="D92" s="387"/>
      <c r="E92" s="386">
        <v>2339975889.9726033</v>
      </c>
      <c r="F92" s="386">
        <v>2339975889.9726033</v>
      </c>
      <c r="G92" s="178">
        <v>2300000000</v>
      </c>
      <c r="H92" s="178">
        <v>2339975889.9726033</v>
      </c>
      <c r="I92" s="181">
        <v>46007</v>
      </c>
      <c r="J92" s="287"/>
      <c r="M92" s="287"/>
      <c r="O92" s="287"/>
    </row>
    <row r="93" spans="1:15" s="90" customFormat="1">
      <c r="A93" s="282"/>
      <c r="B93" s="171" t="s">
        <v>398</v>
      </c>
      <c r="C93" s="240"/>
      <c r="D93" s="239"/>
      <c r="E93" s="172"/>
      <c r="F93" s="173"/>
      <c r="G93" s="174"/>
      <c r="H93" s="179"/>
      <c r="I93" s="175"/>
      <c r="J93" s="284"/>
    </row>
    <row r="94" spans="1:15" s="286" customFormat="1">
      <c r="A94" s="285"/>
      <c r="B94" s="171" t="s">
        <v>558</v>
      </c>
      <c r="C94" s="263"/>
      <c r="D94" s="391"/>
      <c r="E94" s="182">
        <v>9591138399.2741528</v>
      </c>
      <c r="F94" s="182">
        <v>9591138399.2741528</v>
      </c>
      <c r="G94" s="182">
        <v>9524643080</v>
      </c>
      <c r="H94" s="182">
        <v>9591138399.2741528</v>
      </c>
      <c r="I94" s="183">
        <v>0</v>
      </c>
      <c r="J94" s="287">
        <v>0.27415275573730469</v>
      </c>
      <c r="N94" s="101"/>
      <c r="O94" s="101"/>
    </row>
    <row r="95" spans="1:15" s="90" customFormat="1">
      <c r="A95" s="282"/>
      <c r="B95" s="171" t="s">
        <v>274</v>
      </c>
      <c r="C95" s="243"/>
      <c r="D95" s="244"/>
      <c r="E95" s="184">
        <v>11609838701.097971</v>
      </c>
      <c r="F95" s="184">
        <v>11609838704.828548</v>
      </c>
      <c r="G95" s="184">
        <v>11531213460</v>
      </c>
      <c r="H95" s="184">
        <v>11609838704.828548</v>
      </c>
      <c r="I95" s="157">
        <v>0</v>
      </c>
      <c r="J95" s="287">
        <v>-0.17145156860351563</v>
      </c>
      <c r="N95" s="101"/>
      <c r="O95" s="101"/>
    </row>
    <row r="96" spans="1:15" s="90" customFormat="1">
      <c r="A96" s="282"/>
      <c r="B96" s="1"/>
      <c r="I96" s="283"/>
      <c r="N96" s="354"/>
    </row>
    <row r="97" spans="1:9" s="90" customFormat="1">
      <c r="A97" s="282"/>
      <c r="B97" s="1"/>
      <c r="I97" s="283"/>
    </row>
    <row r="98" spans="1:9">
      <c r="A98" s="276"/>
      <c r="B98" s="2" t="s">
        <v>399</v>
      </c>
      <c r="C98" s="1"/>
      <c r="D98" s="1"/>
      <c r="E98" s="1"/>
      <c r="G98" s="44"/>
    </row>
    <row r="99" spans="1:9">
      <c r="A99" s="276"/>
      <c r="B99" s="185" t="s">
        <v>400</v>
      </c>
      <c r="C99" s="1"/>
      <c r="D99" s="1"/>
      <c r="E99" s="1"/>
    </row>
    <row r="100" spans="1:9">
      <c r="A100" s="276"/>
      <c r="B100" s="185"/>
      <c r="C100" s="1"/>
      <c r="D100" s="1"/>
      <c r="E100" s="1"/>
    </row>
    <row r="101" spans="1:9">
      <c r="A101" s="276"/>
      <c r="B101" s="476" t="s">
        <v>401</v>
      </c>
      <c r="C101" s="476"/>
      <c r="D101" s="423" t="s">
        <v>402</v>
      </c>
      <c r="E101" s="423" t="s">
        <v>403</v>
      </c>
    </row>
    <row r="102" spans="1:9">
      <c r="A102" s="276"/>
      <c r="B102" s="476"/>
      <c r="C102" s="476"/>
      <c r="D102" s="424" t="s">
        <v>404</v>
      </c>
      <c r="E102" s="424" t="s">
        <v>404</v>
      </c>
    </row>
    <row r="103" spans="1:9">
      <c r="A103" s="276"/>
      <c r="B103" s="288" t="s">
        <v>514</v>
      </c>
      <c r="C103" s="375"/>
      <c r="D103" s="376">
        <v>19744214</v>
      </c>
      <c r="E103" s="376">
        <v>0</v>
      </c>
      <c r="F103" s="289"/>
    </row>
    <row r="104" spans="1:9">
      <c r="A104" s="276"/>
      <c r="B104" s="479" t="s">
        <v>558</v>
      </c>
      <c r="C104" s="480"/>
      <c r="D104" s="186">
        <v>19744214</v>
      </c>
      <c r="E104" s="186">
        <v>0</v>
      </c>
      <c r="F104" s="289"/>
      <c r="G104" s="289"/>
    </row>
    <row r="105" spans="1:9">
      <c r="A105" s="276"/>
      <c r="B105" s="479" t="s">
        <v>274</v>
      </c>
      <c r="C105" s="480"/>
      <c r="D105" s="187">
        <v>332986604</v>
      </c>
      <c r="E105" s="186">
        <v>0</v>
      </c>
      <c r="F105" s="289"/>
    </row>
    <row r="106" spans="1:9">
      <c r="A106" s="276"/>
      <c r="B106" s="1"/>
      <c r="D106" s="188"/>
      <c r="E106" s="1"/>
    </row>
    <row r="107" spans="1:9">
      <c r="A107" s="276"/>
      <c r="B107" s="481" t="s">
        <v>409</v>
      </c>
      <c r="C107" s="481"/>
      <c r="D107" s="188"/>
      <c r="E107" s="1"/>
    </row>
    <row r="108" spans="1:9">
      <c r="A108" s="276"/>
      <c r="B108" s="59"/>
      <c r="C108" s="59"/>
      <c r="D108" s="59"/>
      <c r="E108" s="1"/>
      <c r="G108" s="167"/>
      <c r="H108" s="167"/>
      <c r="I108" s="167"/>
    </row>
    <row r="109" spans="1:9" ht="16.5" customHeight="1">
      <c r="A109" s="276"/>
      <c r="B109" s="414" t="s">
        <v>359</v>
      </c>
      <c r="C109" s="414" t="s">
        <v>410</v>
      </c>
      <c r="D109" s="414" t="s">
        <v>411</v>
      </c>
      <c r="E109" s="1"/>
      <c r="G109" s="167"/>
      <c r="H109" s="167"/>
      <c r="I109" s="167"/>
    </row>
    <row r="110" spans="1:9">
      <c r="A110" s="276"/>
      <c r="B110" s="162" t="s">
        <v>405</v>
      </c>
      <c r="C110" s="203">
        <v>372078887</v>
      </c>
      <c r="D110" s="392">
        <v>0</v>
      </c>
      <c r="E110" s="1"/>
      <c r="G110" s="167"/>
      <c r="H110" s="167"/>
      <c r="I110" s="167"/>
    </row>
    <row r="111" spans="1:9">
      <c r="A111" s="276"/>
      <c r="B111" s="162" t="s">
        <v>406</v>
      </c>
      <c r="C111" s="203">
        <v>210756872</v>
      </c>
      <c r="D111" s="392">
        <v>0</v>
      </c>
      <c r="E111" s="1"/>
    </row>
    <row r="112" spans="1:9">
      <c r="A112" s="276"/>
      <c r="B112" s="162" t="s">
        <v>407</v>
      </c>
      <c r="C112" s="203">
        <v>6683124</v>
      </c>
      <c r="D112" s="392">
        <v>0</v>
      </c>
      <c r="E112" s="1"/>
    </row>
    <row r="113" spans="1:7">
      <c r="A113" s="276"/>
      <c r="B113" s="162" t="s">
        <v>408</v>
      </c>
      <c r="C113" s="203">
        <v>8455720</v>
      </c>
      <c r="D113" s="392">
        <v>0</v>
      </c>
    </row>
    <row r="114" spans="1:7">
      <c r="A114" s="276"/>
      <c r="B114" s="162" t="s">
        <v>528</v>
      </c>
      <c r="C114" s="203">
        <v>13923717</v>
      </c>
      <c r="D114" s="392">
        <v>0</v>
      </c>
    </row>
    <row r="115" spans="1:7">
      <c r="A115" s="276"/>
      <c r="B115" s="162" t="s">
        <v>563</v>
      </c>
      <c r="C115" s="203">
        <v>65736</v>
      </c>
      <c r="D115" s="392">
        <v>0</v>
      </c>
      <c r="F115" s="289"/>
    </row>
    <row r="116" spans="1:7">
      <c r="A116" s="276"/>
      <c r="B116" s="237" t="s">
        <v>558</v>
      </c>
      <c r="C116" s="150">
        <v>611964056</v>
      </c>
      <c r="D116" s="157">
        <v>0</v>
      </c>
      <c r="E116" s="289"/>
    </row>
    <row r="117" spans="1:7">
      <c r="A117" s="276"/>
      <c r="B117" s="237" t="s">
        <v>274</v>
      </c>
      <c r="C117" s="150">
        <v>331609338</v>
      </c>
      <c r="D117" s="157">
        <v>0</v>
      </c>
    </row>
    <row r="118" spans="1:7">
      <c r="A118" s="276"/>
      <c r="B118" s="102"/>
      <c r="C118" s="393"/>
      <c r="D118" s="394"/>
    </row>
    <row r="119" spans="1:7">
      <c r="A119" s="276"/>
      <c r="B119" s="102" t="s">
        <v>412</v>
      </c>
      <c r="C119" s="393"/>
      <c r="D119" s="394"/>
    </row>
    <row r="120" spans="1:7">
      <c r="A120" s="276"/>
      <c r="B120" s="94" t="s">
        <v>413</v>
      </c>
      <c r="C120" s="395"/>
      <c r="D120" s="396"/>
    </row>
    <row r="121" spans="1:7">
      <c r="A121" s="276"/>
      <c r="B121" s="102"/>
      <c r="C121" s="393"/>
      <c r="D121" s="394"/>
    </row>
    <row r="122" spans="1:7">
      <c r="A122" s="276"/>
      <c r="B122" s="102" t="s">
        <v>414</v>
      </c>
      <c r="C122" s="393"/>
      <c r="D122" s="394"/>
    </row>
    <row r="123" spans="1:7">
      <c r="A123" s="276"/>
      <c r="B123" s="94" t="s">
        <v>415</v>
      </c>
      <c r="C123" s="395"/>
      <c r="D123" s="396"/>
    </row>
    <row r="124" spans="1:7">
      <c r="A124" s="276"/>
      <c r="B124" s="189"/>
    </row>
    <row r="125" spans="1:7">
      <c r="A125" s="276"/>
      <c r="B125" s="414" t="s">
        <v>416</v>
      </c>
      <c r="C125" s="414" t="s">
        <v>417</v>
      </c>
      <c r="D125" s="414" t="s">
        <v>418</v>
      </c>
      <c r="E125" s="414" t="s">
        <v>419</v>
      </c>
      <c r="F125" s="414" t="s">
        <v>420</v>
      </c>
      <c r="G125" s="290"/>
    </row>
    <row r="126" spans="1:7">
      <c r="A126" s="276"/>
      <c r="B126" s="135" t="s">
        <v>163</v>
      </c>
      <c r="C126" s="372">
        <v>146187928</v>
      </c>
      <c r="D126" s="372">
        <v>0</v>
      </c>
      <c r="E126" s="349">
        <v>-23467476</v>
      </c>
      <c r="F126" s="372">
        <v>122720452</v>
      </c>
    </row>
    <row r="127" spans="1:7">
      <c r="A127" s="276"/>
      <c r="B127" s="135" t="s">
        <v>84</v>
      </c>
      <c r="C127" s="372">
        <v>52640430</v>
      </c>
      <c r="D127" s="372">
        <v>0</v>
      </c>
      <c r="E127" s="349">
        <v>0</v>
      </c>
      <c r="F127" s="372">
        <v>52640430</v>
      </c>
    </row>
    <row r="128" spans="1:7">
      <c r="A128" s="276"/>
      <c r="B128" s="135" t="s">
        <v>85</v>
      </c>
      <c r="C128" s="372">
        <v>16034029</v>
      </c>
      <c r="D128" s="372">
        <v>0</v>
      </c>
      <c r="E128" s="349">
        <v>0</v>
      </c>
      <c r="F128" s="372">
        <v>16034029</v>
      </c>
    </row>
    <row r="129" spans="1:8">
      <c r="A129" s="276"/>
      <c r="B129" s="135" t="s">
        <v>153</v>
      </c>
      <c r="C129" s="372">
        <v>868004</v>
      </c>
      <c r="D129" s="372"/>
      <c r="E129" s="349"/>
      <c r="F129" s="372">
        <v>868004</v>
      </c>
    </row>
    <row r="130" spans="1:8">
      <c r="A130" s="276"/>
      <c r="B130" s="237" t="s">
        <v>558</v>
      </c>
      <c r="C130" s="150">
        <v>215730391</v>
      </c>
      <c r="D130" s="150">
        <v>0</v>
      </c>
      <c r="E130" s="150">
        <v>-23467476</v>
      </c>
      <c r="F130" s="150">
        <v>192262915</v>
      </c>
      <c r="G130" s="289"/>
      <c r="H130" s="289"/>
    </row>
    <row r="131" spans="1:8">
      <c r="A131" s="276"/>
      <c r="B131" s="237" t="s">
        <v>274</v>
      </c>
      <c r="C131" s="150">
        <v>308558687</v>
      </c>
      <c r="D131" s="150">
        <v>868004</v>
      </c>
      <c r="E131" s="232"/>
      <c r="F131" s="150">
        <v>215730391</v>
      </c>
      <c r="G131" s="289"/>
    </row>
    <row r="132" spans="1:8">
      <c r="A132" s="276"/>
      <c r="B132" s="191"/>
      <c r="C132" s="192"/>
      <c r="D132" s="191"/>
    </row>
    <row r="133" spans="1:8">
      <c r="A133" s="276"/>
      <c r="B133" s="91" t="s">
        <v>421</v>
      </c>
    </row>
    <row r="134" spans="1:8">
      <c r="A134" s="276"/>
      <c r="B134" s="461" t="s">
        <v>415</v>
      </c>
      <c r="C134" s="461"/>
      <c r="D134" s="461"/>
    </row>
    <row r="135" spans="1:8">
      <c r="A135" s="276"/>
      <c r="B135" s="189"/>
      <c r="G135" s="289"/>
    </row>
    <row r="136" spans="1:8">
      <c r="A136" s="276"/>
      <c r="B136" s="414" t="s">
        <v>416</v>
      </c>
      <c r="C136" s="414" t="s">
        <v>417</v>
      </c>
      <c r="D136" s="414" t="s">
        <v>418</v>
      </c>
      <c r="E136" s="414" t="s">
        <v>419</v>
      </c>
      <c r="F136" s="414" t="s">
        <v>420</v>
      </c>
    </row>
    <row r="137" spans="1:8">
      <c r="A137" s="276"/>
      <c r="B137" s="135" t="s">
        <v>86</v>
      </c>
      <c r="C137" s="374">
        <v>112415497</v>
      </c>
      <c r="D137" s="374">
        <v>13363635</v>
      </c>
      <c r="E137" s="349">
        <v>-13579209</v>
      </c>
      <c r="F137" s="374">
        <v>112199923</v>
      </c>
    </row>
    <row r="138" spans="1:8">
      <c r="A138" s="276"/>
      <c r="B138" s="135" t="s">
        <v>87</v>
      </c>
      <c r="C138" s="374">
        <v>22626349</v>
      </c>
      <c r="D138" s="374">
        <v>13204187</v>
      </c>
      <c r="E138" s="349">
        <v>0</v>
      </c>
      <c r="F138" s="374">
        <v>35830536</v>
      </c>
      <c r="G138" s="289"/>
    </row>
    <row r="139" spans="1:8">
      <c r="A139" s="276"/>
      <c r="B139" s="237" t="s">
        <v>558</v>
      </c>
      <c r="C139" s="150">
        <v>135041846</v>
      </c>
      <c r="D139" s="150">
        <v>26567822</v>
      </c>
      <c r="E139" s="232">
        <v>-13579209</v>
      </c>
      <c r="F139" s="150">
        <v>148030459</v>
      </c>
      <c r="G139" s="289"/>
      <c r="H139" s="289"/>
    </row>
    <row r="140" spans="1:8">
      <c r="A140" s="276"/>
      <c r="B140" s="237" t="s">
        <v>274</v>
      </c>
      <c r="C140" s="190">
        <v>165875673</v>
      </c>
      <c r="D140" s="190">
        <v>21173921</v>
      </c>
      <c r="E140" s="232">
        <v>-52007748</v>
      </c>
      <c r="F140" s="150">
        <v>135041846</v>
      </c>
    </row>
    <row r="141" spans="1:8">
      <c r="A141" s="276"/>
      <c r="B141" s="191"/>
      <c r="C141" s="192"/>
      <c r="D141" s="191"/>
    </row>
    <row r="142" spans="1:8">
      <c r="A142" s="276"/>
      <c r="B142" s="191"/>
      <c r="C142" s="192"/>
      <c r="D142" s="191"/>
    </row>
    <row r="143" spans="1:8">
      <c r="A143" s="276"/>
      <c r="B143" s="91" t="s">
        <v>422</v>
      </c>
      <c r="D143" s="193"/>
      <c r="F143" s="291"/>
    </row>
    <row r="144" spans="1:8" ht="12.4" customHeight="1">
      <c r="A144" s="276"/>
      <c r="B144" s="259" t="s">
        <v>423</v>
      </c>
      <c r="D144" s="193"/>
    </row>
    <row r="145" spans="1:6" ht="12.4" customHeight="1">
      <c r="A145" s="276"/>
      <c r="B145" s="259"/>
      <c r="D145" s="193"/>
    </row>
    <row r="146" spans="1:6" ht="12.4" customHeight="1">
      <c r="A146" s="276"/>
      <c r="B146" s="477" t="s">
        <v>416</v>
      </c>
      <c r="C146" s="423" t="s">
        <v>402</v>
      </c>
      <c r="D146" s="423" t="s">
        <v>403</v>
      </c>
    </row>
    <row r="147" spans="1:6">
      <c r="A147" s="276"/>
      <c r="B147" s="478"/>
      <c r="C147" s="424" t="s">
        <v>404</v>
      </c>
      <c r="D147" s="424" t="s">
        <v>404</v>
      </c>
    </row>
    <row r="148" spans="1:6">
      <c r="A148" s="276"/>
      <c r="B148" s="176" t="s">
        <v>424</v>
      </c>
      <c r="C148" s="372">
        <v>182908420</v>
      </c>
      <c r="D148" s="373">
        <v>0</v>
      </c>
    </row>
    <row r="149" spans="1:6">
      <c r="A149" s="276"/>
      <c r="B149" s="176" t="s">
        <v>425</v>
      </c>
      <c r="C149" s="372">
        <v>2050767</v>
      </c>
      <c r="D149" s="373">
        <v>0</v>
      </c>
    </row>
    <row r="150" spans="1:6" hidden="1">
      <c r="A150" s="276"/>
      <c r="B150" s="176" t="s">
        <v>426</v>
      </c>
      <c r="C150" s="372">
        <v>0</v>
      </c>
      <c r="D150" s="373"/>
    </row>
    <row r="151" spans="1:6" hidden="1">
      <c r="A151" s="276"/>
      <c r="B151" s="176" t="s">
        <v>82</v>
      </c>
      <c r="C151" s="372">
        <v>16364901</v>
      </c>
      <c r="D151" s="373">
        <v>0</v>
      </c>
    </row>
    <row r="152" spans="1:6">
      <c r="A152" s="276"/>
      <c r="B152" s="171" t="s">
        <v>558</v>
      </c>
      <c r="C152" s="150">
        <v>201324088</v>
      </c>
      <c r="D152" s="150">
        <v>0</v>
      </c>
      <c r="E152" s="289"/>
      <c r="F152" s="289"/>
    </row>
    <row r="153" spans="1:6">
      <c r="A153" s="276"/>
      <c r="B153" s="171" t="s">
        <v>274</v>
      </c>
      <c r="C153" s="194">
        <v>184959187</v>
      </c>
      <c r="D153" s="194">
        <v>0</v>
      </c>
      <c r="E153" s="289"/>
      <c r="F153" s="289"/>
    </row>
    <row r="154" spans="1:6">
      <c r="A154" s="276"/>
      <c r="B154" s="273"/>
      <c r="D154" s="193"/>
    </row>
    <row r="155" spans="1:6">
      <c r="A155" s="276"/>
      <c r="B155" s="273"/>
      <c r="D155" s="193"/>
    </row>
    <row r="156" spans="1:6">
      <c r="A156" s="276"/>
      <c r="B156" s="91" t="s">
        <v>427</v>
      </c>
      <c r="D156" s="193"/>
    </row>
    <row r="157" spans="1:6">
      <c r="A157" s="276"/>
      <c r="B157" s="275" t="s">
        <v>428</v>
      </c>
      <c r="D157" s="193"/>
    </row>
    <row r="158" spans="1:6">
      <c r="A158" s="276"/>
      <c r="B158" s="273"/>
      <c r="D158" s="193"/>
    </row>
    <row r="159" spans="1:6">
      <c r="A159" s="276"/>
      <c r="B159" s="273" t="s">
        <v>429</v>
      </c>
      <c r="D159" s="193"/>
    </row>
    <row r="160" spans="1:6">
      <c r="A160" s="276"/>
      <c r="B160" s="275" t="s">
        <v>430</v>
      </c>
      <c r="D160" s="193"/>
    </row>
    <row r="161" spans="1:7">
      <c r="A161" s="276"/>
      <c r="D161" s="193"/>
    </row>
    <row r="162" spans="1:7">
      <c r="A162" s="276"/>
      <c r="B162" s="273" t="s">
        <v>431</v>
      </c>
      <c r="D162" s="193"/>
    </row>
    <row r="163" spans="1:7">
      <c r="A163" s="276"/>
      <c r="B163" s="273"/>
      <c r="D163" s="193"/>
    </row>
    <row r="164" spans="1:7">
      <c r="A164" s="276"/>
      <c r="B164" s="414" t="s">
        <v>359</v>
      </c>
      <c r="C164" s="414" t="s">
        <v>410</v>
      </c>
      <c r="D164" s="414" t="s">
        <v>411</v>
      </c>
      <c r="G164" s="289"/>
    </row>
    <row r="165" spans="1:7">
      <c r="A165" s="276"/>
      <c r="B165" s="176" t="s">
        <v>432</v>
      </c>
      <c r="C165" s="372">
        <v>167971959</v>
      </c>
      <c r="D165" s="373">
        <v>0</v>
      </c>
      <c r="F165" s="353"/>
      <c r="G165" s="289"/>
    </row>
    <row r="166" spans="1:7">
      <c r="A166" s="276"/>
      <c r="B166" s="171" t="s">
        <v>558</v>
      </c>
      <c r="C166" s="150">
        <v>167971959</v>
      </c>
      <c r="D166" s="150">
        <v>0</v>
      </c>
      <c r="E166" s="289"/>
    </row>
    <row r="167" spans="1:7">
      <c r="A167" s="276"/>
      <c r="B167" s="171" t="s">
        <v>274</v>
      </c>
      <c r="C167" s="194">
        <v>48071892</v>
      </c>
      <c r="D167" s="194">
        <v>0</v>
      </c>
      <c r="E167" s="289"/>
    </row>
    <row r="170" spans="1:7">
      <c r="A170" s="276"/>
      <c r="B170" s="91" t="s">
        <v>433</v>
      </c>
      <c r="C170" s="1"/>
      <c r="D170" s="1"/>
    </row>
    <row r="171" spans="1:7">
      <c r="A171" s="276"/>
      <c r="B171" s="275" t="s">
        <v>415</v>
      </c>
      <c r="C171" s="1"/>
      <c r="D171" s="1"/>
    </row>
    <row r="172" spans="1:7">
      <c r="A172" s="276"/>
      <c r="B172" s="91"/>
      <c r="C172" s="1"/>
      <c r="D172" s="1"/>
    </row>
    <row r="173" spans="1:7">
      <c r="A173" s="276"/>
      <c r="B173" s="476" t="s">
        <v>416</v>
      </c>
      <c r="C173" s="423" t="s">
        <v>402</v>
      </c>
      <c r="D173" s="423" t="s">
        <v>403</v>
      </c>
    </row>
    <row r="174" spans="1:7">
      <c r="A174" s="276"/>
      <c r="B174" s="476"/>
      <c r="C174" s="424" t="s">
        <v>404</v>
      </c>
      <c r="D174" s="424" t="s">
        <v>404</v>
      </c>
    </row>
    <row r="175" spans="1:7">
      <c r="A175" s="276"/>
      <c r="B175" s="360" t="s">
        <v>434</v>
      </c>
      <c r="C175" s="361">
        <v>41532638</v>
      </c>
      <c r="D175" s="372"/>
    </row>
    <row r="176" spans="1:7">
      <c r="A176" s="276"/>
      <c r="B176" s="360" t="s">
        <v>90</v>
      </c>
      <c r="C176" s="361">
        <v>7191000</v>
      </c>
      <c r="D176" s="372"/>
    </row>
    <row r="177" spans="1:4">
      <c r="A177" s="276"/>
      <c r="B177" s="360" t="s">
        <v>435</v>
      </c>
      <c r="C177" s="361">
        <v>9508334</v>
      </c>
      <c r="D177" s="372"/>
    </row>
    <row r="178" spans="1:4">
      <c r="A178" s="276"/>
      <c r="B178" s="360" t="s">
        <v>571</v>
      </c>
      <c r="C178" s="361">
        <v>7100000</v>
      </c>
      <c r="D178" s="372"/>
    </row>
    <row r="179" spans="1:4">
      <c r="A179" s="276"/>
      <c r="B179" s="360" t="s">
        <v>166</v>
      </c>
      <c r="C179" s="361">
        <v>1251000</v>
      </c>
      <c r="D179" s="372"/>
    </row>
    <row r="180" spans="1:4">
      <c r="A180" s="276"/>
      <c r="B180" s="360" t="s">
        <v>436</v>
      </c>
      <c r="C180" s="361">
        <v>34350000</v>
      </c>
      <c r="D180" s="372"/>
    </row>
    <row r="181" spans="1:4">
      <c r="A181" s="276"/>
      <c r="B181" s="360" t="s">
        <v>437</v>
      </c>
      <c r="C181" s="361">
        <v>19778089</v>
      </c>
      <c r="D181" s="372"/>
    </row>
    <row r="182" spans="1:4">
      <c r="A182" s="276"/>
      <c r="B182" s="360" t="s">
        <v>167</v>
      </c>
      <c r="C182" s="361">
        <v>98250000</v>
      </c>
      <c r="D182" s="372"/>
    </row>
    <row r="183" spans="1:4" hidden="1">
      <c r="A183" s="276"/>
      <c r="B183" s="360" t="s">
        <v>168</v>
      </c>
      <c r="C183" s="361">
        <v>0</v>
      </c>
      <c r="D183" s="372"/>
    </row>
    <row r="184" spans="1:4">
      <c r="A184" s="276"/>
      <c r="B184" s="360" t="s">
        <v>169</v>
      </c>
      <c r="C184" s="361">
        <v>24000000</v>
      </c>
      <c r="D184" s="372"/>
    </row>
    <row r="185" spans="1:4" hidden="1">
      <c r="A185" s="276"/>
      <c r="B185" s="360" t="s">
        <v>170</v>
      </c>
      <c r="C185" s="361">
        <v>0</v>
      </c>
      <c r="D185" s="372"/>
    </row>
    <row r="186" spans="1:4">
      <c r="A186" s="276"/>
      <c r="B186" s="360" t="s">
        <v>91</v>
      </c>
      <c r="C186" s="361">
        <v>11479040</v>
      </c>
      <c r="D186" s="372"/>
    </row>
    <row r="187" spans="1:4" hidden="1">
      <c r="A187" s="276"/>
      <c r="B187" s="360" t="s">
        <v>171</v>
      </c>
      <c r="C187" s="361">
        <v>0</v>
      </c>
      <c r="D187" s="372"/>
    </row>
    <row r="188" spans="1:4" hidden="1">
      <c r="A188" s="276"/>
      <c r="B188" s="360" t="s">
        <v>92</v>
      </c>
      <c r="C188" s="361">
        <v>0</v>
      </c>
      <c r="D188" s="372"/>
    </row>
    <row r="189" spans="1:4" hidden="1">
      <c r="A189" s="276"/>
      <c r="B189" s="360" t="s">
        <v>172</v>
      </c>
      <c r="C189" s="361">
        <v>0</v>
      </c>
      <c r="D189" s="372"/>
    </row>
    <row r="190" spans="1:4" hidden="1">
      <c r="A190" s="276"/>
      <c r="B190" s="360" t="s">
        <v>173</v>
      </c>
      <c r="C190" s="361">
        <v>0</v>
      </c>
      <c r="D190" s="372"/>
    </row>
    <row r="191" spans="1:4" hidden="1">
      <c r="A191" s="276"/>
      <c r="B191" s="360" t="s">
        <v>174</v>
      </c>
      <c r="C191" s="361">
        <v>0</v>
      </c>
      <c r="D191" s="372"/>
    </row>
    <row r="192" spans="1:4">
      <c r="A192" s="276"/>
      <c r="B192" s="360" t="s">
        <v>549</v>
      </c>
      <c r="C192" s="361">
        <v>3000000</v>
      </c>
      <c r="D192" s="372"/>
    </row>
    <row r="193" spans="1:8">
      <c r="A193" s="276"/>
      <c r="B193" s="360" t="s">
        <v>550</v>
      </c>
      <c r="C193" s="361">
        <v>10500000</v>
      </c>
      <c r="D193" s="372"/>
    </row>
    <row r="194" spans="1:8">
      <c r="A194" s="276"/>
      <c r="B194" s="360" t="s">
        <v>551</v>
      </c>
      <c r="C194" s="361">
        <v>50000000</v>
      </c>
      <c r="D194" s="372"/>
    </row>
    <row r="195" spans="1:8">
      <c r="A195" s="276"/>
      <c r="B195" s="171" t="s">
        <v>558</v>
      </c>
      <c r="C195" s="195">
        <v>317940101</v>
      </c>
      <c r="D195" s="196">
        <v>0</v>
      </c>
      <c r="E195" s="289"/>
      <c r="F195" s="292"/>
    </row>
    <row r="196" spans="1:8">
      <c r="A196" s="276"/>
      <c r="B196" s="171" t="s">
        <v>274</v>
      </c>
      <c r="C196" s="197">
        <v>179389737</v>
      </c>
      <c r="D196" s="197">
        <v>0</v>
      </c>
      <c r="E196" s="289"/>
    </row>
    <row r="197" spans="1:8">
      <c r="A197" s="276"/>
      <c r="B197" s="273"/>
      <c r="D197" s="193"/>
    </row>
    <row r="198" spans="1:8">
      <c r="A198" s="276"/>
      <c r="B198" s="273"/>
      <c r="D198" s="193"/>
    </row>
    <row r="199" spans="1:8">
      <c r="A199" s="276"/>
      <c r="B199" s="2" t="s">
        <v>438</v>
      </c>
    </row>
    <row r="200" spans="1:8">
      <c r="A200" s="276"/>
      <c r="B200" s="259" t="s">
        <v>439</v>
      </c>
    </row>
    <row r="201" spans="1:8">
      <c r="A201" s="276"/>
      <c r="B201" s="273"/>
    </row>
    <row r="202" spans="1:8">
      <c r="A202" s="276"/>
      <c r="B202" s="476" t="s">
        <v>440</v>
      </c>
      <c r="C202" s="476" t="s">
        <v>441</v>
      </c>
      <c r="D202" s="476" t="s">
        <v>442</v>
      </c>
      <c r="E202" s="468">
        <v>45382</v>
      </c>
      <c r="F202" s="468">
        <v>45291</v>
      </c>
    </row>
    <row r="203" spans="1:8">
      <c r="A203" s="276"/>
      <c r="B203" s="476"/>
      <c r="C203" s="476"/>
      <c r="D203" s="476"/>
      <c r="E203" s="469"/>
      <c r="F203" s="469"/>
    </row>
    <row r="204" spans="1:8">
      <c r="A204" s="276"/>
      <c r="B204" s="198" t="s">
        <v>80</v>
      </c>
      <c r="C204" s="199"/>
      <c r="D204" s="199"/>
      <c r="E204" s="200"/>
      <c r="F204" s="201"/>
    </row>
    <row r="205" spans="1:8" ht="31.5">
      <c r="A205" s="276"/>
      <c r="B205" s="162" t="s">
        <v>443</v>
      </c>
      <c r="C205" s="202" t="s">
        <v>54</v>
      </c>
      <c r="D205" s="248" t="s">
        <v>444</v>
      </c>
      <c r="E205" s="203">
        <v>3482536051</v>
      </c>
      <c r="F205" s="180">
        <v>544827717</v>
      </c>
      <c r="G205" s="293"/>
    </row>
    <row r="206" spans="1:8" ht="47.25">
      <c r="A206" s="276"/>
      <c r="B206" s="162" t="s">
        <v>445</v>
      </c>
      <c r="C206" s="248" t="s">
        <v>446</v>
      </c>
      <c r="D206" s="248" t="s">
        <v>405</v>
      </c>
      <c r="E206" s="203">
        <v>372078887</v>
      </c>
      <c r="F206" s="203">
        <v>281469765</v>
      </c>
      <c r="G206" s="385"/>
      <c r="H206" s="289"/>
    </row>
    <row r="207" spans="1:8" ht="47.25">
      <c r="A207" s="276"/>
      <c r="B207" s="162" t="s">
        <v>447</v>
      </c>
      <c r="C207" s="248" t="s">
        <v>446</v>
      </c>
      <c r="D207" s="248" t="s">
        <v>406</v>
      </c>
      <c r="E207" s="203">
        <v>210756872</v>
      </c>
      <c r="F207" s="203">
        <v>145267006</v>
      </c>
      <c r="G207" s="293"/>
    </row>
    <row r="208" spans="1:8" ht="47.25">
      <c r="A208" s="276"/>
      <c r="B208" s="162" t="s">
        <v>448</v>
      </c>
      <c r="C208" s="248" t="s">
        <v>446</v>
      </c>
      <c r="D208" s="248" t="s">
        <v>449</v>
      </c>
      <c r="E208" s="203">
        <v>6683124</v>
      </c>
      <c r="F208" s="203">
        <v>6288017</v>
      </c>
      <c r="G208" s="293"/>
    </row>
    <row r="209" spans="1:9" ht="31.5">
      <c r="A209" s="276"/>
      <c r="B209" s="288" t="s">
        <v>450</v>
      </c>
      <c r="C209" s="248" t="s">
        <v>446</v>
      </c>
      <c r="D209" s="248" t="s">
        <v>451</v>
      </c>
      <c r="E209" s="203">
        <v>19744214</v>
      </c>
      <c r="F209" s="203">
        <v>12443056</v>
      </c>
      <c r="G209" s="293"/>
    </row>
    <row r="210" spans="1:9" ht="47.25">
      <c r="A210" s="276"/>
      <c r="B210" s="288" t="s">
        <v>450</v>
      </c>
      <c r="C210" s="248" t="s">
        <v>446</v>
      </c>
      <c r="D210" s="248" t="s">
        <v>452</v>
      </c>
      <c r="E210" s="203">
        <v>8455720</v>
      </c>
      <c r="F210" s="203">
        <v>7667446</v>
      </c>
      <c r="G210" s="383"/>
      <c r="H210" s="384"/>
    </row>
    <row r="211" spans="1:9" ht="31.5">
      <c r="A211" s="276"/>
      <c r="B211" s="288" t="s">
        <v>450</v>
      </c>
      <c r="C211" s="248" t="s">
        <v>446</v>
      </c>
      <c r="D211" s="248" t="s">
        <v>453</v>
      </c>
      <c r="E211" s="203">
        <v>13923717</v>
      </c>
      <c r="F211" s="203">
        <v>8384126</v>
      </c>
      <c r="G211" s="383"/>
      <c r="H211" s="384"/>
    </row>
    <row r="212" spans="1:9">
      <c r="A212" s="276"/>
      <c r="B212" s="162" t="s">
        <v>513</v>
      </c>
      <c r="C212" s="248" t="s">
        <v>54</v>
      </c>
      <c r="D212" s="248" t="s">
        <v>454</v>
      </c>
      <c r="E212" s="203">
        <v>65736</v>
      </c>
      <c r="F212" s="203">
        <v>806605</v>
      </c>
      <c r="G212" s="293"/>
    </row>
    <row r="213" spans="1:9" ht="31.5">
      <c r="A213" s="276"/>
      <c r="B213" s="162" t="s">
        <v>445</v>
      </c>
      <c r="C213" s="248" t="s">
        <v>446</v>
      </c>
      <c r="D213" s="248" t="s">
        <v>455</v>
      </c>
      <c r="E213" s="203">
        <v>0</v>
      </c>
      <c r="F213" s="203">
        <v>0</v>
      </c>
      <c r="G213" s="293"/>
    </row>
    <row r="214" spans="1:9" ht="31.5">
      <c r="A214" s="276"/>
      <c r="B214" s="162" t="s">
        <v>447</v>
      </c>
      <c r="C214" s="248" t="s">
        <v>446</v>
      </c>
      <c r="D214" s="248" t="s">
        <v>456</v>
      </c>
      <c r="E214" s="203">
        <v>0</v>
      </c>
      <c r="F214" s="203">
        <v>0</v>
      </c>
      <c r="G214" s="293"/>
    </row>
    <row r="215" spans="1:9">
      <c r="A215" s="276"/>
      <c r="B215" s="204" t="s">
        <v>350</v>
      </c>
      <c r="C215" s="205"/>
      <c r="D215" s="246"/>
      <c r="E215" s="206">
        <v>4114244321</v>
      </c>
      <c r="F215" s="206">
        <v>1007153738</v>
      </c>
      <c r="G215" s="350"/>
      <c r="H215" s="350"/>
    </row>
    <row r="216" spans="1:9">
      <c r="A216" s="276"/>
      <c r="B216" s="204" t="s">
        <v>88</v>
      </c>
      <c r="C216" s="205"/>
      <c r="D216" s="246"/>
      <c r="E216" s="207"/>
      <c r="F216" s="208"/>
      <c r="G216" s="293"/>
    </row>
    <row r="217" spans="1:9">
      <c r="A217" s="276"/>
      <c r="B217" s="162" t="s">
        <v>73</v>
      </c>
      <c r="C217" s="248" t="s">
        <v>54</v>
      </c>
      <c r="D217" s="248" t="s">
        <v>457</v>
      </c>
      <c r="E217" s="349">
        <v>-167971959</v>
      </c>
      <c r="F217" s="349">
        <v>-48071892</v>
      </c>
      <c r="G217" s="385"/>
      <c r="H217" s="289"/>
    </row>
    <row r="218" spans="1:9" hidden="1">
      <c r="A218" s="276"/>
      <c r="B218" s="162" t="s">
        <v>73</v>
      </c>
      <c r="C218" s="248" t="s">
        <v>54</v>
      </c>
      <c r="D218" s="248" t="s">
        <v>458</v>
      </c>
      <c r="E218" s="349"/>
      <c r="F218" s="349">
        <v>0</v>
      </c>
      <c r="G218" s="293"/>
    </row>
    <row r="219" spans="1:9">
      <c r="A219" s="276"/>
      <c r="B219" s="204" t="s">
        <v>356</v>
      </c>
      <c r="C219" s="209"/>
      <c r="D219" s="247"/>
      <c r="E219" s="347">
        <v>-167971959</v>
      </c>
      <c r="F219" s="347">
        <v>-48071892</v>
      </c>
      <c r="G219" s="167"/>
      <c r="H219" s="167"/>
    </row>
    <row r="220" spans="1:9">
      <c r="A220" s="276"/>
      <c r="B220" s="210"/>
      <c r="C220" s="210"/>
      <c r="D220" s="210"/>
    </row>
    <row r="221" spans="1:9">
      <c r="A221" s="276"/>
      <c r="B221" s="210"/>
      <c r="C221" s="210"/>
      <c r="D221" s="210"/>
    </row>
    <row r="222" spans="1:9">
      <c r="A222" s="276"/>
      <c r="B222" s="102" t="s">
        <v>459</v>
      </c>
      <c r="C222" s="102"/>
      <c r="D222" s="102"/>
      <c r="E222" s="102"/>
      <c r="F222" s="102"/>
    </row>
    <row r="223" spans="1:9">
      <c r="A223" s="276"/>
      <c r="B223" s="262" t="s">
        <v>570</v>
      </c>
      <c r="C223" s="210"/>
      <c r="D223" s="210"/>
    </row>
    <row r="224" spans="1:9" s="134" customFormat="1">
      <c r="A224" s="132"/>
      <c r="B224" s="211"/>
      <c r="C224" s="212"/>
      <c r="D224" s="212"/>
      <c r="F224" s="294"/>
      <c r="G224" s="294"/>
      <c r="I224" s="133"/>
    </row>
    <row r="225" spans="1:10" s="134" customFormat="1" ht="15.6" customHeight="1">
      <c r="A225" s="132"/>
      <c r="B225" s="470" t="s">
        <v>460</v>
      </c>
      <c r="C225" s="472" t="s">
        <v>359</v>
      </c>
      <c r="D225" s="473"/>
      <c r="E225" s="470" t="s">
        <v>461</v>
      </c>
      <c r="F225" s="470" t="s">
        <v>462</v>
      </c>
      <c r="G225" s="295"/>
      <c r="H225" s="294"/>
      <c r="I225" s="294"/>
      <c r="J225" s="296"/>
    </row>
    <row r="226" spans="1:10" s="134" customFormat="1">
      <c r="A226" s="132"/>
      <c r="B226" s="471"/>
      <c r="C226" s="474"/>
      <c r="D226" s="475"/>
      <c r="E226" s="471"/>
      <c r="F226" s="471"/>
      <c r="G226" s="295"/>
      <c r="H226" s="294"/>
      <c r="I226" s="294"/>
      <c r="J226" s="296"/>
    </row>
    <row r="227" spans="1:10">
      <c r="A227" s="276"/>
      <c r="B227" s="198" t="s">
        <v>463</v>
      </c>
      <c r="C227" s="199"/>
      <c r="D227" s="199"/>
      <c r="E227" s="199"/>
      <c r="F227" s="201"/>
      <c r="G227" s="297"/>
      <c r="H227" s="298"/>
      <c r="I227" s="298"/>
      <c r="J227" s="299"/>
    </row>
    <row r="228" spans="1:10" ht="15.6" customHeight="1">
      <c r="A228" s="276"/>
      <c r="B228" s="176" t="s">
        <v>464</v>
      </c>
      <c r="C228" s="466" t="s">
        <v>465</v>
      </c>
      <c r="D228" s="467"/>
      <c r="E228" s="300">
        <v>921763583</v>
      </c>
      <c r="F228" s="300">
        <v>518374810</v>
      </c>
      <c r="G228" s="213"/>
      <c r="H228" s="351"/>
      <c r="I228" s="275"/>
      <c r="J228" s="299"/>
    </row>
    <row r="229" spans="1:10" ht="15.6" customHeight="1">
      <c r="A229" s="276"/>
      <c r="B229" s="176" t="s">
        <v>466</v>
      </c>
      <c r="C229" s="466" t="s">
        <v>465</v>
      </c>
      <c r="D229" s="467"/>
      <c r="E229" s="300">
        <v>491878810</v>
      </c>
      <c r="F229" s="300">
        <v>438896197</v>
      </c>
      <c r="G229" s="213"/>
      <c r="H229" s="298"/>
      <c r="I229" s="275"/>
      <c r="J229" s="299"/>
    </row>
    <row r="230" spans="1:10" ht="15.6" customHeight="1">
      <c r="A230" s="276"/>
      <c r="B230" s="176" t="s">
        <v>529</v>
      </c>
      <c r="C230" s="466" t="s">
        <v>467</v>
      </c>
      <c r="D230" s="467"/>
      <c r="E230" s="300">
        <v>20760903</v>
      </c>
      <c r="F230" s="301">
        <v>0</v>
      </c>
      <c r="G230" s="213"/>
      <c r="H230" s="298"/>
      <c r="I230" s="275"/>
      <c r="J230" s="299"/>
    </row>
    <row r="231" spans="1:10" ht="15.6" customHeight="1">
      <c r="A231" s="276"/>
      <c r="B231" s="365" t="s">
        <v>468</v>
      </c>
      <c r="C231" s="466" t="s">
        <v>465</v>
      </c>
      <c r="D231" s="467"/>
      <c r="E231" s="300">
        <v>17051063</v>
      </c>
      <c r="F231" s="301">
        <v>15355491</v>
      </c>
      <c r="G231" s="213"/>
      <c r="H231" s="298"/>
      <c r="I231" s="275"/>
      <c r="J231" s="299"/>
    </row>
    <row r="232" spans="1:10" ht="15.6" customHeight="1">
      <c r="A232" s="276"/>
      <c r="B232" s="365" t="s">
        <v>469</v>
      </c>
      <c r="C232" s="466" t="s">
        <v>465</v>
      </c>
      <c r="D232" s="467"/>
      <c r="E232" s="300">
        <v>21065036</v>
      </c>
      <c r="F232" s="301">
        <v>0</v>
      </c>
      <c r="G232" s="213"/>
      <c r="H232" s="298"/>
      <c r="I232" s="275"/>
      <c r="J232" s="299"/>
    </row>
    <row r="233" spans="1:10" ht="15.6" customHeight="1">
      <c r="A233" s="276"/>
      <c r="B233" s="365" t="s">
        <v>470</v>
      </c>
      <c r="C233" s="466" t="s">
        <v>465</v>
      </c>
      <c r="D233" s="467"/>
      <c r="E233" s="300">
        <v>29686877</v>
      </c>
      <c r="F233" s="301">
        <v>0</v>
      </c>
      <c r="G233" s="213"/>
      <c r="H233" s="298"/>
      <c r="I233" s="275"/>
      <c r="J233" s="299"/>
    </row>
    <row r="234" spans="1:10" ht="15.6" hidden="1" customHeight="1">
      <c r="A234" s="276"/>
      <c r="B234" s="176" t="s">
        <v>520</v>
      </c>
      <c r="C234" s="407" t="s">
        <v>521</v>
      </c>
      <c r="D234" s="390"/>
      <c r="E234" s="300">
        <v>0</v>
      </c>
      <c r="F234" s="300">
        <v>0</v>
      </c>
      <c r="G234" s="213"/>
      <c r="H234" s="298"/>
      <c r="I234" s="275"/>
      <c r="J234" s="299"/>
    </row>
    <row r="235" spans="1:10">
      <c r="A235" s="276"/>
      <c r="B235" s="366" t="s">
        <v>471</v>
      </c>
      <c r="C235" s="367"/>
      <c r="D235" s="368"/>
      <c r="E235" s="302">
        <v>1502206272</v>
      </c>
      <c r="F235" s="302">
        <v>972626498</v>
      </c>
      <c r="G235" s="278"/>
      <c r="H235" s="213"/>
      <c r="I235" s="275"/>
      <c r="J235" s="299"/>
    </row>
    <row r="236" spans="1:10">
      <c r="A236" s="276"/>
      <c r="B236" s="369" t="s">
        <v>472</v>
      </c>
      <c r="C236" s="370"/>
      <c r="D236" s="370"/>
      <c r="E236" s="371"/>
      <c r="F236" s="348"/>
      <c r="G236" s="213"/>
      <c r="H236" s="298"/>
      <c r="I236" s="275"/>
      <c r="J236" s="299"/>
    </row>
    <row r="237" spans="1:10">
      <c r="A237" s="276"/>
      <c r="B237" s="176" t="s">
        <v>529</v>
      </c>
      <c r="C237" s="466" t="s">
        <v>473</v>
      </c>
      <c r="D237" s="467"/>
      <c r="E237" s="300">
        <v>0</v>
      </c>
      <c r="F237" s="301">
        <v>-2876035</v>
      </c>
      <c r="G237" s="213"/>
      <c r="H237" s="298"/>
      <c r="I237" s="275"/>
      <c r="J237" s="299"/>
    </row>
    <row r="238" spans="1:10">
      <c r="A238" s="276"/>
      <c r="B238" s="176" t="s">
        <v>529</v>
      </c>
      <c r="C238" s="365" t="s">
        <v>474</v>
      </c>
      <c r="D238" s="390"/>
      <c r="E238" s="300">
        <v>-124934057</v>
      </c>
      <c r="F238" s="301">
        <v>-75000000</v>
      </c>
      <c r="G238" s="213"/>
      <c r="H238" s="303"/>
      <c r="I238" s="275"/>
      <c r="J238" s="299"/>
    </row>
    <row r="239" spans="1:10">
      <c r="A239" s="276"/>
      <c r="B239" s="176" t="s">
        <v>529</v>
      </c>
      <c r="C239" s="466" t="s">
        <v>115</v>
      </c>
      <c r="D239" s="467" t="s">
        <v>183</v>
      </c>
      <c r="E239" s="300">
        <v>-13135115</v>
      </c>
      <c r="F239" s="301">
        <v>-10913050</v>
      </c>
      <c r="G239" s="304"/>
      <c r="H239" s="303"/>
      <c r="I239" s="275"/>
      <c r="J239" s="299"/>
    </row>
    <row r="240" spans="1:10">
      <c r="A240" s="276"/>
      <c r="B240" s="176" t="s">
        <v>529</v>
      </c>
      <c r="C240" s="466" t="s">
        <v>116</v>
      </c>
      <c r="D240" s="467" t="s">
        <v>116</v>
      </c>
      <c r="E240" s="300">
        <v>-113071581</v>
      </c>
      <c r="F240" s="301">
        <v>-109130500</v>
      </c>
      <c r="G240" s="304"/>
      <c r="H240" s="303"/>
      <c r="I240" s="275"/>
      <c r="J240" s="299"/>
    </row>
    <row r="241" spans="1:10">
      <c r="A241" s="276"/>
      <c r="B241" s="176" t="s">
        <v>529</v>
      </c>
      <c r="C241" s="466" t="s">
        <v>117</v>
      </c>
      <c r="D241" s="467" t="s">
        <v>117</v>
      </c>
      <c r="E241" s="300">
        <v>-13135115</v>
      </c>
      <c r="F241" s="301">
        <v>-10913050</v>
      </c>
      <c r="G241" s="304"/>
      <c r="H241" s="303"/>
      <c r="I241" s="275"/>
      <c r="J241" s="299"/>
    </row>
    <row r="242" spans="1:10">
      <c r="A242" s="276"/>
      <c r="B242" s="176" t="s">
        <v>529</v>
      </c>
      <c r="C242" s="466" t="s">
        <v>118</v>
      </c>
      <c r="D242" s="467"/>
      <c r="E242" s="300">
        <v>-11045774</v>
      </c>
      <c r="F242" s="301"/>
      <c r="G242" s="304"/>
      <c r="H242" s="303"/>
      <c r="I242" s="275"/>
      <c r="J242" s="299"/>
    </row>
    <row r="243" spans="1:10" hidden="1">
      <c r="A243" s="276"/>
      <c r="B243" s="176" t="s">
        <v>529</v>
      </c>
      <c r="C243" s="466" t="s">
        <v>474</v>
      </c>
      <c r="D243" s="467"/>
      <c r="E243" s="300">
        <v>0</v>
      </c>
      <c r="F243" s="301"/>
      <c r="G243" s="304"/>
      <c r="H243" s="303"/>
      <c r="I243" s="275"/>
      <c r="J243" s="299"/>
    </row>
    <row r="244" spans="1:10" hidden="1">
      <c r="A244" s="276"/>
      <c r="B244" s="176" t="s">
        <v>529</v>
      </c>
      <c r="C244" s="389" t="s">
        <v>522</v>
      </c>
      <c r="D244" s="390"/>
      <c r="E244" s="300">
        <v>0</v>
      </c>
      <c r="F244" s="301"/>
      <c r="G244" s="304"/>
      <c r="H244" s="303"/>
      <c r="I244" s="275"/>
      <c r="J244" s="299"/>
    </row>
    <row r="245" spans="1:10">
      <c r="A245" s="276"/>
      <c r="B245" s="176" t="s">
        <v>529</v>
      </c>
      <c r="C245" s="466" t="s">
        <v>523</v>
      </c>
      <c r="D245" s="467"/>
      <c r="E245" s="300">
        <v>-24000000</v>
      </c>
      <c r="F245" s="300"/>
      <c r="G245" s="304"/>
      <c r="H245" s="303"/>
      <c r="I245" s="275"/>
      <c r="J245" s="299"/>
    </row>
    <row r="246" spans="1:10" hidden="1">
      <c r="A246" s="276"/>
      <c r="B246" s="176" t="s">
        <v>529</v>
      </c>
      <c r="C246" s="466" t="s">
        <v>524</v>
      </c>
      <c r="D246" s="467"/>
      <c r="E246" s="300"/>
      <c r="F246" s="300">
        <v>0</v>
      </c>
      <c r="G246" s="304"/>
      <c r="H246" s="303"/>
      <c r="I246" s="275"/>
      <c r="J246" s="299"/>
    </row>
    <row r="247" spans="1:10">
      <c r="A247" s="276"/>
      <c r="B247" s="176" t="s">
        <v>530</v>
      </c>
      <c r="C247" s="466" t="s">
        <v>139</v>
      </c>
      <c r="D247" s="467"/>
      <c r="E247" s="300">
        <v>-27000</v>
      </c>
      <c r="F247" s="301">
        <v>-2192205</v>
      </c>
      <c r="G247" s="304"/>
      <c r="H247" s="303"/>
      <c r="I247" s="275"/>
      <c r="J247" s="299"/>
    </row>
    <row r="248" spans="1:10" hidden="1">
      <c r="A248" s="276"/>
      <c r="B248" s="176" t="s">
        <v>475</v>
      </c>
      <c r="C248" s="466" t="s">
        <v>476</v>
      </c>
      <c r="D248" s="467"/>
      <c r="E248" s="300"/>
      <c r="F248" s="301"/>
      <c r="G248" s="304"/>
      <c r="H248" s="303"/>
      <c r="I248" s="275"/>
      <c r="J248" s="299"/>
    </row>
    <row r="249" spans="1:10">
      <c r="A249" s="276"/>
      <c r="B249" s="365" t="s">
        <v>477</v>
      </c>
      <c r="C249" s="389" t="s">
        <v>478</v>
      </c>
      <c r="D249" s="390"/>
      <c r="E249" s="300">
        <v>-45000000</v>
      </c>
      <c r="F249" s="301">
        <v>-16425000</v>
      </c>
      <c r="G249" s="213"/>
      <c r="H249" s="303"/>
      <c r="I249" s="275"/>
      <c r="J249" s="299"/>
    </row>
    <row r="250" spans="1:10">
      <c r="A250" s="276"/>
      <c r="B250" s="365" t="s">
        <v>40</v>
      </c>
      <c r="C250" s="389" t="s">
        <v>479</v>
      </c>
      <c r="D250" s="390"/>
      <c r="E250" s="300">
        <v>0</v>
      </c>
      <c r="F250" s="301">
        <v>-1095000</v>
      </c>
      <c r="G250" s="213"/>
      <c r="H250" s="303"/>
      <c r="I250" s="275"/>
      <c r="J250" s="299"/>
    </row>
    <row r="251" spans="1:10">
      <c r="A251" s="276"/>
      <c r="B251" s="365" t="s">
        <v>44</v>
      </c>
      <c r="C251" s="464" t="s">
        <v>480</v>
      </c>
      <c r="D251" s="465"/>
      <c r="E251" s="300">
        <v>-54000000</v>
      </c>
      <c r="F251" s="301"/>
      <c r="G251" s="213"/>
      <c r="H251" s="303"/>
      <c r="I251" s="275"/>
      <c r="J251" s="299"/>
    </row>
    <row r="252" spans="1:10">
      <c r="A252" s="276"/>
      <c r="B252" s="365" t="s">
        <v>511</v>
      </c>
      <c r="C252" s="464" t="s">
        <v>480</v>
      </c>
      <c r="D252" s="465"/>
      <c r="E252" s="300">
        <v>-35500000</v>
      </c>
      <c r="F252" s="301"/>
      <c r="G252" s="213"/>
      <c r="H252" s="303"/>
      <c r="I252" s="275"/>
      <c r="J252" s="299"/>
    </row>
    <row r="253" spans="1:10">
      <c r="A253" s="276"/>
      <c r="B253" s="237" t="s">
        <v>481</v>
      </c>
      <c r="C253" s="250"/>
      <c r="D253" s="245"/>
      <c r="E253" s="249">
        <v>-433848642</v>
      </c>
      <c r="F253" s="249">
        <v>-228544840</v>
      </c>
      <c r="G253" s="213"/>
      <c r="H253" s="303"/>
      <c r="I253" s="275"/>
      <c r="J253" s="274"/>
    </row>
    <row r="254" spans="1:10">
      <c r="A254" s="276"/>
      <c r="B254" s="102"/>
      <c r="C254" s="102"/>
      <c r="D254" s="214"/>
      <c r="E254" s="215"/>
      <c r="F254" s="305"/>
      <c r="G254" s="213"/>
      <c r="H254" s="303"/>
      <c r="I254" s="275"/>
      <c r="J254" s="274"/>
    </row>
    <row r="255" spans="1:10">
      <c r="A255" s="276"/>
      <c r="B255" s="262"/>
      <c r="C255" s="210"/>
      <c r="D255" s="210"/>
      <c r="F255" s="298"/>
      <c r="G255" s="298"/>
      <c r="H255" s="303"/>
      <c r="I255" s="299"/>
    </row>
    <row r="256" spans="1:10">
      <c r="A256" s="276"/>
      <c r="B256" s="91" t="s">
        <v>482</v>
      </c>
      <c r="C256" s="216"/>
      <c r="H256" s="303"/>
    </row>
    <row r="257" spans="1:8">
      <c r="A257" s="276"/>
      <c r="B257" s="461" t="s">
        <v>483</v>
      </c>
      <c r="C257" s="461"/>
      <c r="D257" s="461"/>
      <c r="E257" s="461"/>
      <c r="F257" s="461"/>
      <c r="H257" s="303"/>
    </row>
    <row r="258" spans="1:8">
      <c r="A258" s="276"/>
      <c r="B258" s="273"/>
      <c r="C258" s="167"/>
      <c r="H258" s="303"/>
    </row>
    <row r="259" spans="1:8">
      <c r="A259" s="272"/>
      <c r="B259" s="91" t="s">
        <v>484</v>
      </c>
      <c r="C259" s="167"/>
      <c r="H259" s="303"/>
    </row>
    <row r="260" spans="1:8">
      <c r="A260" s="272"/>
      <c r="B260" s="273"/>
      <c r="C260" s="167"/>
      <c r="H260" s="303"/>
    </row>
    <row r="261" spans="1:8">
      <c r="A261" s="276"/>
      <c r="B261" s="91" t="s">
        <v>485</v>
      </c>
      <c r="H261" s="303"/>
    </row>
    <row r="262" spans="1:8">
      <c r="A262" s="276"/>
      <c r="B262" s="275" t="s">
        <v>415</v>
      </c>
    </row>
    <row r="263" spans="1:8">
      <c r="A263" s="276"/>
    </row>
    <row r="264" spans="1:8">
      <c r="A264" s="276"/>
      <c r="B264" s="425" t="s">
        <v>359</v>
      </c>
      <c r="C264" s="422">
        <v>45382</v>
      </c>
      <c r="D264" s="422">
        <v>45016</v>
      </c>
    </row>
    <row r="265" spans="1:8">
      <c r="A265" s="276"/>
      <c r="B265" s="363" t="s">
        <v>527</v>
      </c>
      <c r="C265" s="364"/>
      <c r="D265" s="364"/>
      <c r="E265" s="1"/>
      <c r="F265" s="289"/>
    </row>
    <row r="266" spans="1:8">
      <c r="A266" s="276"/>
      <c r="B266" s="306" t="s">
        <v>198</v>
      </c>
      <c r="C266" s="195">
        <v>0</v>
      </c>
      <c r="D266" s="195">
        <v>0</v>
      </c>
      <c r="E266" s="307"/>
      <c r="F266" s="307"/>
      <c r="G266" s="307"/>
    </row>
    <row r="267" spans="1:8">
      <c r="A267" s="276"/>
      <c r="B267" s="409"/>
    </row>
    <row r="268" spans="1:8">
      <c r="A268" s="276"/>
      <c r="B268" s="273"/>
    </row>
    <row r="269" spans="1:8">
      <c r="A269" s="276"/>
      <c r="B269" s="91" t="s">
        <v>486</v>
      </c>
    </row>
    <row r="270" spans="1:8">
      <c r="A270" s="276"/>
      <c r="B270" s="275" t="s">
        <v>415</v>
      </c>
    </row>
    <row r="271" spans="1:8">
      <c r="A271" s="276"/>
    </row>
    <row r="272" spans="1:8">
      <c r="A272" s="276"/>
      <c r="B272" s="425" t="s">
        <v>359</v>
      </c>
      <c r="C272" s="422">
        <v>45382</v>
      </c>
      <c r="D272" s="422">
        <v>45016</v>
      </c>
    </row>
    <row r="273" spans="1:6">
      <c r="A273" s="276"/>
      <c r="B273" s="360" t="s">
        <v>487</v>
      </c>
      <c r="C273" s="361">
        <v>64246704</v>
      </c>
      <c r="D273" s="361">
        <v>29395556</v>
      </c>
    </row>
    <row r="274" spans="1:6">
      <c r="A274" s="276"/>
      <c r="B274" s="360" t="s">
        <v>488</v>
      </c>
      <c r="C274" s="361">
        <v>32514208</v>
      </c>
      <c r="D274" s="361">
        <v>25261676</v>
      </c>
    </row>
    <row r="275" spans="1:6">
      <c r="A275" s="276"/>
      <c r="B275" s="360" t="s">
        <v>489</v>
      </c>
      <c r="C275" s="361">
        <v>3736986</v>
      </c>
      <c r="D275" s="361">
        <v>59777055</v>
      </c>
    </row>
    <row r="276" spans="1:6">
      <c r="A276" s="276"/>
      <c r="B276" s="360" t="s">
        <v>490</v>
      </c>
      <c r="C276" s="361">
        <v>34978904</v>
      </c>
      <c r="D276" s="361">
        <v>0</v>
      </c>
    </row>
    <row r="277" spans="1:6">
      <c r="A277" s="276"/>
      <c r="B277" s="306" t="s">
        <v>198</v>
      </c>
      <c r="C277" s="195">
        <v>135476802</v>
      </c>
      <c r="D277" s="195">
        <v>114434287</v>
      </c>
      <c r="E277" s="289"/>
      <c r="F277" s="289"/>
    </row>
    <row r="278" spans="1:6">
      <c r="B278" s="308"/>
      <c r="C278" s="217"/>
      <c r="D278" s="218"/>
    </row>
    <row r="279" spans="1:6">
      <c r="B279" s="308"/>
      <c r="C279" s="217"/>
      <c r="D279" s="218"/>
    </row>
    <row r="280" spans="1:6">
      <c r="A280" s="276"/>
      <c r="B280" s="462" t="s">
        <v>491</v>
      </c>
      <c r="C280" s="462"/>
    </row>
    <row r="281" spans="1:6">
      <c r="A281" s="276"/>
      <c r="B281" t="s">
        <v>492</v>
      </c>
    </row>
    <row r="282" spans="1:6">
      <c r="B282" s="308"/>
      <c r="C282" s="217"/>
      <c r="D282" s="218"/>
    </row>
    <row r="283" spans="1:6">
      <c r="B283" s="308"/>
      <c r="C283" s="217"/>
      <c r="D283" s="218"/>
    </row>
    <row r="284" spans="1:6">
      <c r="A284" s="276"/>
      <c r="B284" s="91" t="s">
        <v>493</v>
      </c>
    </row>
    <row r="285" spans="1:6">
      <c r="A285" s="276"/>
      <c r="B285" s="275" t="s">
        <v>415</v>
      </c>
      <c r="C285" s="217"/>
      <c r="D285" s="217"/>
    </row>
    <row r="286" spans="1:6">
      <c r="C286" s="217"/>
      <c r="D286" s="217"/>
    </row>
    <row r="287" spans="1:6">
      <c r="A287" s="276"/>
      <c r="B287" s="425" t="s">
        <v>359</v>
      </c>
      <c r="C287" s="422">
        <v>45382</v>
      </c>
      <c r="D287" s="422">
        <v>45016</v>
      </c>
    </row>
    <row r="288" spans="1:6">
      <c r="A288" s="276"/>
      <c r="B288" s="360" t="s">
        <v>97</v>
      </c>
      <c r="C288" s="361">
        <v>210541643</v>
      </c>
      <c r="D288" s="361">
        <v>209381148</v>
      </c>
    </row>
    <row r="289" spans="1:7">
      <c r="A289" s="276"/>
      <c r="B289" s="360" t="s">
        <v>98</v>
      </c>
      <c r="C289" s="361">
        <v>936636</v>
      </c>
      <c r="D289" s="361">
        <v>0</v>
      </c>
    </row>
    <row r="290" spans="1:7">
      <c r="A290" s="276"/>
      <c r="B290" s="360" t="s">
        <v>99</v>
      </c>
      <c r="C290" s="361">
        <v>162</v>
      </c>
      <c r="D290" s="361">
        <v>126</v>
      </c>
    </row>
    <row r="291" spans="1:7">
      <c r="A291" s="276"/>
      <c r="B291" s="360" t="s">
        <v>100</v>
      </c>
      <c r="C291" s="361">
        <v>0</v>
      </c>
      <c r="D291" s="361">
        <v>47495785</v>
      </c>
    </row>
    <row r="292" spans="1:7">
      <c r="A292" s="276"/>
      <c r="B292" s="306" t="s">
        <v>198</v>
      </c>
      <c r="C292" s="195">
        <v>211478441</v>
      </c>
      <c r="D292" s="195">
        <v>256877059</v>
      </c>
      <c r="E292" s="289"/>
      <c r="F292" s="289"/>
    </row>
    <row r="293" spans="1:7">
      <c r="B293" s="217"/>
      <c r="C293" s="217"/>
      <c r="D293" s="217"/>
    </row>
    <row r="294" spans="1:7">
      <c r="B294" s="217"/>
      <c r="C294" s="217"/>
      <c r="D294" s="217"/>
    </row>
    <row r="295" spans="1:7">
      <c r="A295" s="272"/>
      <c r="B295" s="91" t="s">
        <v>494</v>
      </c>
      <c r="C295" s="167"/>
    </row>
    <row r="296" spans="1:7">
      <c r="A296" s="272"/>
      <c r="B296" s="189" t="s">
        <v>415</v>
      </c>
      <c r="C296" s="167"/>
    </row>
    <row r="297" spans="1:7">
      <c r="A297" s="276"/>
    </row>
    <row r="298" spans="1:7">
      <c r="A298" s="276"/>
      <c r="B298" s="425" t="s">
        <v>359</v>
      </c>
      <c r="C298" s="422">
        <v>45382</v>
      </c>
      <c r="D298" s="422">
        <v>45016</v>
      </c>
    </row>
    <row r="299" spans="1:7">
      <c r="A299" s="276"/>
      <c r="B299" s="309" t="s">
        <v>495</v>
      </c>
      <c r="C299" s="219"/>
      <c r="D299" s="220"/>
    </row>
    <row r="300" spans="1:7" s="224" customFormat="1">
      <c r="A300" s="221"/>
      <c r="B300" s="358" t="s">
        <v>136</v>
      </c>
      <c r="C300" s="359">
        <v>98250000</v>
      </c>
      <c r="D300" s="222">
        <v>9999999</v>
      </c>
      <c r="E300" s="223"/>
    </row>
    <row r="301" spans="1:7">
      <c r="A301" s="276"/>
      <c r="B301" s="310" t="s">
        <v>372</v>
      </c>
      <c r="C301" s="195">
        <v>98250000</v>
      </c>
      <c r="D301" s="195">
        <v>9999999</v>
      </c>
      <c r="E301" s="289"/>
      <c r="F301" s="289"/>
      <c r="G301" s="292"/>
    </row>
    <row r="302" spans="1:7">
      <c r="A302" s="276"/>
      <c r="B302" s="226" t="s">
        <v>496</v>
      </c>
      <c r="C302" s="227"/>
      <c r="D302" s="228"/>
    </row>
    <row r="303" spans="1:7">
      <c r="A303" s="276"/>
      <c r="B303" s="355" t="s">
        <v>102</v>
      </c>
      <c r="C303" s="356">
        <v>101566666</v>
      </c>
      <c r="D303" s="357">
        <v>59533333</v>
      </c>
    </row>
    <row r="304" spans="1:7">
      <c r="A304" s="276"/>
      <c r="B304" s="355" t="s">
        <v>178</v>
      </c>
      <c r="C304" s="356">
        <v>18826500</v>
      </c>
      <c r="D304" s="357">
        <v>11385000</v>
      </c>
    </row>
    <row r="305" spans="1:6">
      <c r="A305" s="276"/>
      <c r="B305" s="355" t="s">
        <v>103</v>
      </c>
      <c r="C305" s="356">
        <v>9508334</v>
      </c>
      <c r="D305" s="357">
        <v>5750001</v>
      </c>
    </row>
    <row r="306" spans="1:6">
      <c r="A306" s="276"/>
      <c r="B306" s="355" t="s">
        <v>104</v>
      </c>
      <c r="C306" s="356">
        <v>15533334</v>
      </c>
      <c r="D306" s="357">
        <v>9466667</v>
      </c>
    </row>
    <row r="307" spans="1:6" hidden="1">
      <c r="A307" s="276"/>
      <c r="B307" s="355" t="s">
        <v>179</v>
      </c>
      <c r="C307" s="356">
        <v>0</v>
      </c>
      <c r="D307" s="357">
        <v>0</v>
      </c>
    </row>
    <row r="308" spans="1:6">
      <c r="A308" s="276"/>
      <c r="B308" s="355" t="s">
        <v>180</v>
      </c>
      <c r="C308" s="356">
        <v>58800000</v>
      </c>
      <c r="D308" s="357">
        <v>22500000</v>
      </c>
    </row>
    <row r="309" spans="1:6">
      <c r="A309" s="276"/>
      <c r="B309" s="355" t="s">
        <v>552</v>
      </c>
      <c r="C309" s="356">
        <v>124934057</v>
      </c>
      <c r="D309" s="357">
        <v>0</v>
      </c>
    </row>
    <row r="310" spans="1:6" hidden="1">
      <c r="A310" s="276"/>
      <c r="B310" s="355" t="s">
        <v>518</v>
      </c>
      <c r="C310" s="356">
        <v>0</v>
      </c>
      <c r="D310" s="357">
        <v>0</v>
      </c>
    </row>
    <row r="311" spans="1:6">
      <c r="A311" s="276"/>
      <c r="B311" s="355" t="s">
        <v>108</v>
      </c>
      <c r="C311" s="356">
        <v>46400757</v>
      </c>
      <c r="D311" s="357">
        <v>37103688</v>
      </c>
    </row>
    <row r="312" spans="1:6">
      <c r="A312" s="276"/>
      <c r="B312" s="355" t="s">
        <v>107</v>
      </c>
      <c r="C312" s="356">
        <v>15600000</v>
      </c>
      <c r="D312" s="357">
        <v>11999999</v>
      </c>
    </row>
    <row r="313" spans="1:6" hidden="1">
      <c r="A313" s="276"/>
      <c r="B313" s="355" t="s">
        <v>181</v>
      </c>
      <c r="C313" s="356">
        <v>0</v>
      </c>
      <c r="D313" s="357">
        <v>0</v>
      </c>
    </row>
    <row r="314" spans="1:6">
      <c r="A314" s="276"/>
      <c r="B314" s="355" t="s">
        <v>109</v>
      </c>
      <c r="C314" s="356">
        <v>12000000</v>
      </c>
      <c r="D314" s="357">
        <v>12000000</v>
      </c>
      <c r="F314" s="167"/>
    </row>
    <row r="315" spans="1:6">
      <c r="A315" s="276"/>
      <c r="B315" s="355" t="s">
        <v>111</v>
      </c>
      <c r="C315" s="356">
        <v>5454969</v>
      </c>
      <c r="D315" s="357">
        <v>12587049</v>
      </c>
    </row>
    <row r="316" spans="1:6">
      <c r="A316" s="276"/>
      <c r="B316" s="355" t="s">
        <v>113</v>
      </c>
      <c r="C316" s="356">
        <v>44796644</v>
      </c>
      <c r="D316" s="357">
        <v>81876088</v>
      </c>
    </row>
    <row r="317" spans="1:6">
      <c r="A317" s="276"/>
      <c r="B317" s="355" t="s">
        <v>114</v>
      </c>
      <c r="C317" s="356">
        <v>49090908</v>
      </c>
      <c r="D317" s="357">
        <v>0</v>
      </c>
    </row>
    <row r="318" spans="1:6">
      <c r="A318" s="276"/>
      <c r="B318" s="355" t="s">
        <v>119</v>
      </c>
      <c r="C318" s="356">
        <v>0</v>
      </c>
      <c r="D318" s="357">
        <v>577280</v>
      </c>
    </row>
    <row r="319" spans="1:6">
      <c r="A319" s="276"/>
      <c r="B319" s="355" t="s">
        <v>154</v>
      </c>
      <c r="C319" s="356">
        <v>0</v>
      </c>
      <c r="D319" s="357">
        <v>72727</v>
      </c>
    </row>
    <row r="320" spans="1:6">
      <c r="A320" s="276"/>
      <c r="B320" s="355" t="s">
        <v>120</v>
      </c>
      <c r="C320" s="356">
        <v>178647</v>
      </c>
      <c r="D320" s="357">
        <v>323145</v>
      </c>
    </row>
    <row r="321" spans="1:4" hidden="1">
      <c r="A321" s="276"/>
      <c r="B321" s="355" t="s">
        <v>124</v>
      </c>
      <c r="C321" s="356">
        <v>0</v>
      </c>
      <c r="D321" s="357">
        <v>0</v>
      </c>
    </row>
    <row r="322" spans="1:4" hidden="1">
      <c r="A322" s="276"/>
      <c r="B322" s="355" t="s">
        <v>125</v>
      </c>
      <c r="C322" s="356">
        <v>0</v>
      </c>
      <c r="D322" s="357">
        <v>0</v>
      </c>
    </row>
    <row r="323" spans="1:4">
      <c r="A323" s="276"/>
      <c r="B323" s="355" t="s">
        <v>122</v>
      </c>
      <c r="C323" s="356">
        <v>6829600</v>
      </c>
      <c r="D323" s="357">
        <v>5591600</v>
      </c>
    </row>
    <row r="324" spans="1:4">
      <c r="A324" s="276"/>
      <c r="B324" s="355" t="s">
        <v>123</v>
      </c>
      <c r="C324" s="356">
        <v>100000</v>
      </c>
      <c r="D324" s="357">
        <v>58650</v>
      </c>
    </row>
    <row r="325" spans="1:4" hidden="1">
      <c r="A325" s="276"/>
      <c r="B325" s="355" t="s">
        <v>186</v>
      </c>
      <c r="C325" s="356">
        <v>0</v>
      </c>
      <c r="D325" s="357">
        <v>0</v>
      </c>
    </row>
    <row r="326" spans="1:4">
      <c r="A326" s="276"/>
      <c r="B326" s="355" t="s">
        <v>126</v>
      </c>
      <c r="C326" s="356">
        <v>318182</v>
      </c>
      <c r="D326" s="357">
        <v>0</v>
      </c>
    </row>
    <row r="327" spans="1:4">
      <c r="A327" s="276"/>
      <c r="B327" s="355" t="s">
        <v>188</v>
      </c>
      <c r="C327" s="356">
        <v>417572</v>
      </c>
      <c r="D327" s="357">
        <v>0</v>
      </c>
    </row>
    <row r="328" spans="1:4">
      <c r="A328" s="276"/>
      <c r="B328" s="355" t="s">
        <v>155</v>
      </c>
      <c r="C328" s="356">
        <v>0</v>
      </c>
      <c r="D328" s="357">
        <v>160000</v>
      </c>
    </row>
    <row r="329" spans="1:4">
      <c r="A329" s="276"/>
      <c r="B329" s="355" t="s">
        <v>156</v>
      </c>
      <c r="C329" s="356">
        <v>499910</v>
      </c>
      <c r="D329" s="357">
        <v>0</v>
      </c>
    </row>
    <row r="330" spans="1:4" hidden="1">
      <c r="A330" s="276"/>
      <c r="B330" s="355" t="s">
        <v>128</v>
      </c>
      <c r="C330" s="356">
        <v>0</v>
      </c>
      <c r="D330" s="357">
        <v>0</v>
      </c>
    </row>
    <row r="331" spans="1:4" hidden="1">
      <c r="A331" s="276"/>
      <c r="B331" s="355" t="s">
        <v>190</v>
      </c>
      <c r="C331" s="356">
        <v>0</v>
      </c>
      <c r="D331" s="357">
        <v>0</v>
      </c>
    </row>
    <row r="332" spans="1:4">
      <c r="A332" s="276"/>
      <c r="B332" s="355" t="s">
        <v>129</v>
      </c>
      <c r="C332" s="356">
        <v>6000000</v>
      </c>
      <c r="D332" s="357">
        <v>0</v>
      </c>
    </row>
    <row r="333" spans="1:4">
      <c r="A333" s="276"/>
      <c r="B333" s="355" t="s">
        <v>130</v>
      </c>
      <c r="C333" s="356">
        <v>190909</v>
      </c>
      <c r="D333" s="357">
        <v>0</v>
      </c>
    </row>
    <row r="334" spans="1:4" hidden="1">
      <c r="A334" s="276"/>
      <c r="B334" s="355" t="s">
        <v>131</v>
      </c>
      <c r="C334" s="356">
        <v>0</v>
      </c>
      <c r="D334" s="357">
        <v>0</v>
      </c>
    </row>
    <row r="335" spans="1:4" hidden="1">
      <c r="A335" s="276"/>
      <c r="B335" s="355" t="s">
        <v>132</v>
      </c>
      <c r="C335" s="356">
        <v>0</v>
      </c>
      <c r="D335" s="357">
        <v>0</v>
      </c>
    </row>
    <row r="336" spans="1:4">
      <c r="A336" s="276"/>
      <c r="B336" s="355" t="s">
        <v>157</v>
      </c>
      <c r="C336" s="356">
        <v>0</v>
      </c>
      <c r="D336" s="357">
        <v>49386384</v>
      </c>
    </row>
    <row r="337" spans="1:7">
      <c r="A337" s="276"/>
      <c r="B337" s="355" t="s">
        <v>133</v>
      </c>
      <c r="C337" s="356">
        <v>24000000</v>
      </c>
      <c r="D337" s="357">
        <v>7500000</v>
      </c>
    </row>
    <row r="338" spans="1:7">
      <c r="A338" s="276"/>
      <c r="B338" s="355" t="s">
        <v>134</v>
      </c>
      <c r="C338" s="356">
        <v>646066</v>
      </c>
      <c r="D338" s="357">
        <v>0</v>
      </c>
    </row>
    <row r="339" spans="1:7" hidden="1">
      <c r="A339" s="276"/>
      <c r="B339" s="355" t="s">
        <v>191</v>
      </c>
      <c r="C339" s="356">
        <v>0</v>
      </c>
      <c r="D339" s="357">
        <v>0</v>
      </c>
    </row>
    <row r="340" spans="1:7">
      <c r="A340" s="276"/>
      <c r="B340" s="410" t="s">
        <v>138</v>
      </c>
      <c r="C340" s="356">
        <v>27000</v>
      </c>
      <c r="D340" s="357">
        <v>27000</v>
      </c>
    </row>
    <row r="341" spans="1:7">
      <c r="A341" s="276"/>
      <c r="B341" s="355" t="s">
        <v>142</v>
      </c>
      <c r="C341" s="356">
        <v>3092730</v>
      </c>
      <c r="D341" s="357">
        <v>2942670</v>
      </c>
    </row>
    <row r="342" spans="1:7">
      <c r="A342" s="276"/>
      <c r="B342" s="355" t="s">
        <v>147</v>
      </c>
      <c r="C342" s="356">
        <v>23467476</v>
      </c>
      <c r="D342" s="357">
        <v>23424075</v>
      </c>
    </row>
    <row r="343" spans="1:7">
      <c r="A343" s="276"/>
      <c r="B343" s="355" t="s">
        <v>148</v>
      </c>
      <c r="C343" s="356">
        <v>13579209</v>
      </c>
      <c r="D343" s="357">
        <v>13001937</v>
      </c>
    </row>
    <row r="344" spans="1:7">
      <c r="A344" s="276"/>
      <c r="B344" s="310" t="s">
        <v>372</v>
      </c>
      <c r="C344" s="195">
        <v>581859470</v>
      </c>
      <c r="D344" s="225">
        <v>367267293</v>
      </c>
      <c r="E344" s="292"/>
      <c r="F344" s="292"/>
      <c r="G344" s="292"/>
    </row>
    <row r="345" spans="1:7">
      <c r="A345" s="276"/>
      <c r="B345" s="311" t="s">
        <v>497</v>
      </c>
      <c r="C345" s="227"/>
      <c r="D345" s="228"/>
    </row>
    <row r="346" spans="1:7" s="224" customFormat="1">
      <c r="A346" s="221"/>
      <c r="B346" s="362" t="s">
        <v>121</v>
      </c>
      <c r="C346" s="356">
        <v>520364</v>
      </c>
      <c r="D346" s="357">
        <v>1259899</v>
      </c>
      <c r="E346" s="223"/>
    </row>
    <row r="347" spans="1:7" s="224" customFormat="1">
      <c r="A347" s="221"/>
      <c r="B347" s="362" t="s">
        <v>187</v>
      </c>
      <c r="C347" s="356">
        <v>987221</v>
      </c>
      <c r="D347" s="357">
        <v>6919100</v>
      </c>
      <c r="E347" s="223"/>
    </row>
    <row r="348" spans="1:7">
      <c r="A348" s="276"/>
      <c r="B348" s="310" t="s">
        <v>372</v>
      </c>
      <c r="C348" s="195">
        <v>1507585</v>
      </c>
      <c r="D348" s="225">
        <v>8178999</v>
      </c>
      <c r="E348" s="289"/>
      <c r="F348" s="289"/>
      <c r="G348" s="292"/>
    </row>
    <row r="349" spans="1:7">
      <c r="A349" s="276"/>
      <c r="B349" s="311" t="s">
        <v>498</v>
      </c>
      <c r="C349" s="227"/>
      <c r="D349" s="228"/>
    </row>
    <row r="350" spans="1:7" hidden="1">
      <c r="A350" s="276"/>
      <c r="B350" s="362" t="s">
        <v>516</v>
      </c>
      <c r="C350" s="356">
        <v>0</v>
      </c>
      <c r="D350" s="357">
        <v>0</v>
      </c>
    </row>
    <row r="351" spans="1:7" hidden="1">
      <c r="A351" s="276"/>
      <c r="B351" s="362" t="s">
        <v>517</v>
      </c>
      <c r="C351" s="356">
        <v>0</v>
      </c>
      <c r="D351" s="357">
        <v>0</v>
      </c>
    </row>
    <row r="352" spans="1:7">
      <c r="A352" s="276"/>
      <c r="B352" s="362" t="s">
        <v>105</v>
      </c>
      <c r="C352" s="356">
        <v>5977227</v>
      </c>
      <c r="D352" s="357">
        <v>3984818</v>
      </c>
    </row>
    <row r="353" spans="1:4" hidden="1">
      <c r="A353" s="276"/>
      <c r="B353" s="362" t="s">
        <v>106</v>
      </c>
      <c r="C353" s="356">
        <v>0</v>
      </c>
      <c r="D353" s="357">
        <v>0</v>
      </c>
    </row>
    <row r="354" spans="1:4">
      <c r="A354" s="276"/>
      <c r="B354" s="362" t="s">
        <v>110</v>
      </c>
      <c r="C354" s="356">
        <v>1251000</v>
      </c>
      <c r="D354" s="357">
        <v>1095000</v>
      </c>
    </row>
    <row r="355" spans="1:4">
      <c r="A355" s="276"/>
      <c r="B355" s="362" t="s">
        <v>112</v>
      </c>
      <c r="C355" s="356">
        <v>45000000</v>
      </c>
      <c r="D355" s="357">
        <v>35710490</v>
      </c>
    </row>
    <row r="356" spans="1:4">
      <c r="A356" s="276"/>
      <c r="B356" s="362" t="s">
        <v>174</v>
      </c>
      <c r="C356" s="356">
        <v>0</v>
      </c>
      <c r="D356" s="357">
        <v>16425000</v>
      </c>
    </row>
    <row r="357" spans="1:4">
      <c r="A357" s="276"/>
      <c r="B357" s="362" t="s">
        <v>183</v>
      </c>
      <c r="C357" s="356">
        <v>13135115</v>
      </c>
      <c r="D357" s="357">
        <v>10913050</v>
      </c>
    </row>
    <row r="358" spans="1:4">
      <c r="A358" s="276"/>
      <c r="B358" s="362" t="s">
        <v>116</v>
      </c>
      <c r="C358" s="356">
        <v>113071581</v>
      </c>
      <c r="D358" s="357">
        <v>109130500</v>
      </c>
    </row>
    <row r="359" spans="1:4">
      <c r="A359" s="276"/>
      <c r="B359" s="362" t="s">
        <v>117</v>
      </c>
      <c r="C359" s="356">
        <v>13135115</v>
      </c>
      <c r="D359" s="357">
        <v>10913050</v>
      </c>
    </row>
    <row r="360" spans="1:4">
      <c r="A360" s="276"/>
      <c r="B360" s="362" t="s">
        <v>118</v>
      </c>
      <c r="C360" s="356">
        <v>11045774</v>
      </c>
      <c r="D360" s="357">
        <v>0</v>
      </c>
    </row>
    <row r="361" spans="1:4" hidden="1">
      <c r="A361" s="276"/>
      <c r="B361" s="362" t="s">
        <v>519</v>
      </c>
      <c r="C361" s="356">
        <v>0</v>
      </c>
      <c r="D361" s="357">
        <v>0</v>
      </c>
    </row>
    <row r="362" spans="1:4">
      <c r="A362" s="276"/>
      <c r="B362" s="362" t="s">
        <v>135</v>
      </c>
      <c r="C362" s="356">
        <v>0</v>
      </c>
      <c r="D362" s="357">
        <v>75000000</v>
      </c>
    </row>
    <row r="363" spans="1:4">
      <c r="A363" s="276"/>
      <c r="B363" s="362" t="s">
        <v>137</v>
      </c>
      <c r="C363" s="356">
        <v>0</v>
      </c>
      <c r="D363" s="357">
        <v>7500000</v>
      </c>
    </row>
    <row r="364" spans="1:4">
      <c r="A364" s="276"/>
      <c r="B364" s="362" t="s">
        <v>158</v>
      </c>
      <c r="C364" s="356">
        <v>0</v>
      </c>
      <c r="D364" s="357">
        <v>24867221</v>
      </c>
    </row>
    <row r="365" spans="1:4" hidden="1">
      <c r="A365" s="276"/>
      <c r="B365" s="362" t="s">
        <v>141</v>
      </c>
      <c r="C365" s="356">
        <v>0</v>
      </c>
      <c r="D365" s="357">
        <v>0</v>
      </c>
    </row>
    <row r="366" spans="1:4" hidden="1">
      <c r="A366" s="276"/>
      <c r="B366" s="362" t="s">
        <v>143</v>
      </c>
      <c r="C366" s="356">
        <v>0</v>
      </c>
      <c r="D366" s="357">
        <v>0</v>
      </c>
    </row>
    <row r="367" spans="1:4">
      <c r="A367" s="276"/>
      <c r="B367" s="362" t="s">
        <v>139</v>
      </c>
      <c r="C367" s="356">
        <v>604309</v>
      </c>
      <c r="D367" s="357">
        <v>2192205</v>
      </c>
    </row>
    <row r="368" spans="1:4">
      <c r="A368" s="276"/>
      <c r="B368" s="362" t="s">
        <v>140</v>
      </c>
      <c r="C368" s="356">
        <v>258018</v>
      </c>
      <c r="D368" s="357">
        <v>926635</v>
      </c>
    </row>
    <row r="369" spans="1:7" hidden="1">
      <c r="A369" s="276"/>
      <c r="B369" s="362" t="s">
        <v>144</v>
      </c>
      <c r="C369" s="356">
        <v>0</v>
      </c>
      <c r="D369" s="357">
        <v>0</v>
      </c>
    </row>
    <row r="370" spans="1:7">
      <c r="A370" s="276"/>
      <c r="B370" s="362" t="s">
        <v>145</v>
      </c>
      <c r="C370" s="356">
        <v>0</v>
      </c>
      <c r="D370" s="357">
        <v>3138848</v>
      </c>
    </row>
    <row r="371" spans="1:7">
      <c r="A371" s="276"/>
      <c r="B371" s="362" t="s">
        <v>193</v>
      </c>
      <c r="C371" s="356">
        <v>0</v>
      </c>
      <c r="D371" s="357">
        <v>1099</v>
      </c>
    </row>
    <row r="372" spans="1:7">
      <c r="A372" s="276"/>
      <c r="B372" s="362" t="s">
        <v>194</v>
      </c>
      <c r="C372" s="356">
        <v>0</v>
      </c>
      <c r="D372" s="357">
        <v>2876035</v>
      </c>
    </row>
    <row r="373" spans="1:7" hidden="1">
      <c r="A373" s="276"/>
      <c r="B373" s="362" t="s">
        <v>149</v>
      </c>
      <c r="C373" s="356">
        <v>0</v>
      </c>
      <c r="D373" s="357">
        <v>0</v>
      </c>
    </row>
    <row r="374" spans="1:7">
      <c r="A374" s="276"/>
      <c r="B374" s="310" t="s">
        <v>372</v>
      </c>
      <c r="C374" s="195">
        <v>203478139</v>
      </c>
      <c r="D374" s="195">
        <v>304673951</v>
      </c>
      <c r="E374" s="292"/>
      <c r="F374" s="292"/>
      <c r="G374" s="292"/>
    </row>
    <row r="375" spans="1:7">
      <c r="A375" s="276"/>
      <c r="B375" s="312" t="s">
        <v>499</v>
      </c>
      <c r="C375" s="227"/>
      <c r="D375" s="229"/>
      <c r="E375" s="1"/>
    </row>
    <row r="376" spans="1:7">
      <c r="A376" s="276"/>
      <c r="B376" s="355" t="s">
        <v>146</v>
      </c>
      <c r="C376" s="356">
        <v>144160394</v>
      </c>
      <c r="D376" s="357">
        <v>270367187</v>
      </c>
    </row>
    <row r="377" spans="1:7">
      <c r="A377" s="276"/>
      <c r="B377" s="355" t="s">
        <v>127</v>
      </c>
      <c r="C377" s="356">
        <v>5670</v>
      </c>
      <c r="D377" s="357">
        <v>945</v>
      </c>
      <c r="E377" s="1"/>
    </row>
    <row r="378" spans="1:7">
      <c r="A378" s="276"/>
      <c r="B378" s="310" t="s">
        <v>372</v>
      </c>
      <c r="C378" s="195">
        <v>144166064</v>
      </c>
      <c r="D378" s="195">
        <v>270368132</v>
      </c>
      <c r="E378" s="313"/>
      <c r="F378" s="313"/>
      <c r="G378" s="292"/>
    </row>
    <row r="379" spans="1:7">
      <c r="A379" s="276"/>
      <c r="B379" s="216"/>
      <c r="C379" s="216"/>
      <c r="D379" s="216"/>
    </row>
    <row r="380" spans="1:7">
      <c r="A380" s="276"/>
      <c r="B380" s="216"/>
      <c r="C380" s="216"/>
      <c r="D380" s="216"/>
    </row>
    <row r="381" spans="1:7">
      <c r="A381" s="276"/>
      <c r="B381" s="462" t="s">
        <v>500</v>
      </c>
      <c r="C381" s="462"/>
      <c r="D381" s="462"/>
      <c r="E381" s="462"/>
      <c r="F381" s="462"/>
    </row>
    <row r="382" spans="1:7">
      <c r="A382" s="276"/>
    </row>
    <row r="383" spans="1:7">
      <c r="A383" s="276"/>
      <c r="B383" s="91" t="s">
        <v>501</v>
      </c>
    </row>
    <row r="384" spans="1:7">
      <c r="A384" s="276"/>
      <c r="B384" s="275" t="s">
        <v>502</v>
      </c>
    </row>
    <row r="385" spans="1:11">
      <c r="A385" s="276"/>
    </row>
    <row r="386" spans="1:11">
      <c r="A386" s="276"/>
      <c r="B386" s="91" t="s">
        <v>503</v>
      </c>
    </row>
    <row r="387" spans="1:11">
      <c r="A387" s="276"/>
      <c r="B387" s="275" t="s">
        <v>504</v>
      </c>
    </row>
    <row r="388" spans="1:11">
      <c r="A388" s="276"/>
    </row>
    <row r="389" spans="1:11">
      <c r="A389" s="276"/>
    </row>
    <row r="390" spans="1:11">
      <c r="A390" s="276"/>
      <c r="B390" s="260" t="s">
        <v>505</v>
      </c>
    </row>
    <row r="391" spans="1:11" ht="36.6" customHeight="1">
      <c r="A391" s="276"/>
      <c r="B391" s="463" t="s">
        <v>568</v>
      </c>
      <c r="C391" s="463"/>
      <c r="D391" s="463"/>
      <c r="E391" s="463"/>
      <c r="F391" s="463"/>
      <c r="G391" s="463"/>
      <c r="H391" s="463"/>
      <c r="I391" s="463"/>
      <c r="J391" s="463"/>
    </row>
    <row r="392" spans="1:11">
      <c r="A392" s="276"/>
    </row>
    <row r="393" spans="1:11">
      <c r="A393" s="276"/>
    </row>
    <row r="394" spans="1:11">
      <c r="A394" s="276"/>
      <c r="B394" s="260" t="s">
        <v>506</v>
      </c>
    </row>
    <row r="395" spans="1:11" ht="31.9" customHeight="1">
      <c r="A395" s="276"/>
      <c r="B395" s="463" t="s">
        <v>507</v>
      </c>
      <c r="C395" s="463"/>
      <c r="D395" s="463"/>
      <c r="E395" s="463"/>
      <c r="F395" s="463"/>
      <c r="G395" s="463"/>
      <c r="H395" s="463"/>
      <c r="I395" s="463"/>
      <c r="J395" s="463"/>
      <c r="K395" s="463"/>
    </row>
    <row r="396" spans="1:11">
      <c r="A396" s="276"/>
      <c r="B396" s="168"/>
      <c r="C396" s="168"/>
      <c r="D396" s="168"/>
      <c r="E396" s="168"/>
      <c r="F396" s="168"/>
    </row>
    <row r="397" spans="1:11">
      <c r="A397" s="276"/>
      <c r="B397" s="168"/>
      <c r="C397" s="168"/>
      <c r="D397" s="168"/>
      <c r="E397" s="168"/>
      <c r="F397" s="168"/>
    </row>
    <row r="398" spans="1:11">
      <c r="A398" s="276"/>
      <c r="B398" s="260" t="s">
        <v>508</v>
      </c>
    </row>
    <row r="399" spans="1:11">
      <c r="A399" s="276"/>
      <c r="B399" s="251" t="s">
        <v>509</v>
      </c>
      <c r="C399" s="251"/>
      <c r="D399" s="251"/>
      <c r="E399" s="251"/>
      <c r="F399" s="251"/>
      <c r="G399" s="251"/>
      <c r="H399" s="251"/>
    </row>
    <row r="400" spans="1:11">
      <c r="A400" s="276"/>
      <c r="B400" s="168"/>
      <c r="C400" s="168"/>
      <c r="D400" s="168"/>
      <c r="E400" s="168"/>
      <c r="F400" s="168"/>
    </row>
    <row r="401" spans="1:9">
      <c r="A401" s="276"/>
      <c r="B401" s="260"/>
    </row>
    <row r="402" spans="1:9">
      <c r="A402" s="276"/>
      <c r="B402" s="168"/>
      <c r="C402" s="168"/>
      <c r="D402" s="168"/>
      <c r="E402" s="168"/>
      <c r="F402" s="168"/>
    </row>
    <row r="403" spans="1:9">
      <c r="A403" s="276"/>
      <c r="B403" s="168"/>
      <c r="C403" s="168"/>
      <c r="D403" s="168"/>
      <c r="E403" s="168"/>
      <c r="F403" s="168"/>
    </row>
    <row r="404" spans="1:9">
      <c r="A404" s="276"/>
    </row>
    <row r="405" spans="1:9">
      <c r="A405" s="276"/>
    </row>
    <row r="406" spans="1:9">
      <c r="A406" s="276"/>
      <c r="B406" s="258" t="str">
        <f>+BG!B69</f>
        <v>Andrea Ramirez</v>
      </c>
      <c r="D406" s="56"/>
      <c r="E406" s="258" t="str">
        <f>+BG!$E$69</f>
        <v>Leticia Duarte</v>
      </c>
      <c r="F406" s="314"/>
      <c r="I406" s="49" t="s">
        <v>78</v>
      </c>
    </row>
    <row r="407" spans="1:9">
      <c r="A407" s="276"/>
      <c r="B407" s="255" t="str">
        <f>+BG!B70</f>
        <v>Gerente General</v>
      </c>
      <c r="D407" s="333"/>
      <c r="E407" s="255" t="str">
        <f>+BG!$E$70</f>
        <v>Apoderada</v>
      </c>
      <c r="F407" s="315"/>
      <c r="I407" s="255" t="s">
        <v>79</v>
      </c>
    </row>
  </sheetData>
  <mergeCells count="67">
    <mergeCell ref="C252:D252"/>
    <mergeCell ref="C245:D245"/>
    <mergeCell ref="C246:D246"/>
    <mergeCell ref="B13:H13"/>
    <mergeCell ref="B15:B16"/>
    <mergeCell ref="C15:C16"/>
    <mergeCell ref="D15:D16"/>
    <mergeCell ref="B21:H21"/>
    <mergeCell ref="B51:B52"/>
    <mergeCell ref="C51:C52"/>
    <mergeCell ref="D51:D52"/>
    <mergeCell ref="E51:E52"/>
    <mergeCell ref="F51:F52"/>
    <mergeCell ref="G23:G24"/>
    <mergeCell ref="H23:H24"/>
    <mergeCell ref="B25:H25"/>
    <mergeCell ref="B26:H26"/>
    <mergeCell ref="B49:H49"/>
    <mergeCell ref="B23:B24"/>
    <mergeCell ref="C23:C24"/>
    <mergeCell ref="D23:D24"/>
    <mergeCell ref="E23:E24"/>
    <mergeCell ref="F23:F24"/>
    <mergeCell ref="B75:H75"/>
    <mergeCell ref="B77:B78"/>
    <mergeCell ref="C77:D78"/>
    <mergeCell ref="E77:E78"/>
    <mergeCell ref="F77:F78"/>
    <mergeCell ref="G77:G78"/>
    <mergeCell ref="H77:H78"/>
    <mergeCell ref="I77:I78"/>
    <mergeCell ref="B101:C102"/>
    <mergeCell ref="B104:C104"/>
    <mergeCell ref="B105:C105"/>
    <mergeCell ref="B107:C107"/>
    <mergeCell ref="B134:D134"/>
    <mergeCell ref="B173:B174"/>
    <mergeCell ref="B202:B203"/>
    <mergeCell ref="C202:C203"/>
    <mergeCell ref="D202:D203"/>
    <mergeCell ref="B146:B147"/>
    <mergeCell ref="F202:F203"/>
    <mergeCell ref="B225:B226"/>
    <mergeCell ref="C225:D226"/>
    <mergeCell ref="E225:E226"/>
    <mergeCell ref="F225:F226"/>
    <mergeCell ref="C251:D251"/>
    <mergeCell ref="C247:D247"/>
    <mergeCell ref="C248:D248"/>
    <mergeCell ref="C243:D243"/>
    <mergeCell ref="E202:E203"/>
    <mergeCell ref="C228:D228"/>
    <mergeCell ref="C240:D240"/>
    <mergeCell ref="C241:D241"/>
    <mergeCell ref="C242:D242"/>
    <mergeCell ref="C231:D231"/>
    <mergeCell ref="C233:D233"/>
    <mergeCell ref="C229:D229"/>
    <mergeCell ref="C230:D230"/>
    <mergeCell ref="C237:D237"/>
    <mergeCell ref="C239:D239"/>
    <mergeCell ref="C232:D232"/>
    <mergeCell ref="B257:F257"/>
    <mergeCell ref="B280:C280"/>
    <mergeCell ref="B381:F381"/>
    <mergeCell ref="B391:J391"/>
    <mergeCell ref="B395:K395"/>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xiTW4S59EEt3QVZB6u9aobMXYVeVWoOPI6wwyyAlgtY=</DigestValue>
    </Reference>
    <Reference Type="http://www.w3.org/2000/09/xmldsig#Object" URI="#idOfficeObject">
      <DigestMethod Algorithm="http://www.w3.org/2001/04/xmlenc#sha256"/>
      <DigestValue>iaDXVaw1SfQSBXLM+pg+Xt2ZT1c9V+e1OPNqVXOIhUk=</DigestValue>
    </Reference>
    <Reference Type="http://uri.etsi.org/01903#SignedProperties" URI="#idSignedProperties">
      <Transforms>
        <Transform Algorithm="http://www.w3.org/TR/2001/REC-xml-c14n-20010315"/>
      </Transforms>
      <DigestMethod Algorithm="http://www.w3.org/2001/04/xmlenc#sha256"/>
      <DigestValue>JfBr+pqDkw+bPinQ3k59VlezX53ol5bB21bD5PMg5cQ=</DigestValue>
    </Reference>
    <Reference Type="http://www.w3.org/2000/09/xmldsig#Object" URI="#idValidSigLnImg">
      <DigestMethod Algorithm="http://www.w3.org/2001/04/xmlenc#sha256"/>
      <DigestValue>nJLBmL0JNrPNzOPS54/Pj0od1+VavKcJGjcOOGC06Lk=</DigestValue>
    </Reference>
    <Reference Type="http://www.w3.org/2000/09/xmldsig#Object" URI="#idInvalidSigLnImg">
      <DigestMethod Algorithm="http://www.w3.org/2001/04/xmlenc#sha256"/>
      <DigestValue>e2OF5b176FpOT+YZBnXzKbhYPASDeINrvg6NkhiwV/g=</DigestValue>
    </Reference>
  </SignedInfo>
  <SignatureValue>srEJYh16MOCIp/DOt3LDkXIl5+6BLTsqm1PoYov/hS0TXkNSBfI4s/zkd7Uba6X5wkvy6AOrcJhw
YnXdvUX1oqjT3qoKhzktGP9o13cKp79vu/qJAa0QuAQQfOBaottv+8JGbil6KOQzdF4BD43Wzu/b
hHeshfHt3hyWoz03ck6iXHTqIxbQfBzgMw/JOPo4YWhOXtQjh0tNKHY7z/P20RZ8dWqIn6HE+1jP
gW8EbPnB/yxDQXZDEy71XYQbHHfzibNjs3MElC+pKLef9UlAb6HT18F232Szv5tn7wadi1j29/SS
C1CHPs/h3Tm/eYBlk8VRFeWROghWrFBxMdDEEA==</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6/EZQuVGxBEyg7xdLwun6oXpJsfo1JVVMJvQQGhaUkI=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Qfu3qN4NCpMhHTupx3arNIzucHQx+lSuZfIin/4QPkk=</DigestValue>
      </Reference>
      <Reference URI="/xl/drawings/drawing2.xml?ContentType=application/vnd.openxmlformats-officedocument.drawing+xml">
        <DigestMethod Algorithm="http://www.w3.org/2001/04/xmlenc#sha256"/>
        <DigestValue>u9ycdhjmTkyLctDclM5UxThcHGRwwtLOIPHHOe4E0Lk=</DigestValue>
      </Reference>
      <Reference URI="/xl/drawings/drawing3.xml?ContentType=application/vnd.openxmlformats-officedocument.drawing+xml">
        <DigestMethod Algorithm="http://www.w3.org/2001/04/xmlenc#sha256"/>
        <DigestValue>eex7Dks3XiQZvj/AOxcbeSC5EyeHaZJst8LV75qD/ac=</DigestValue>
      </Reference>
      <Reference URI="/xl/drawings/drawing4.xml?ContentType=application/vnd.openxmlformats-officedocument.drawing+xml">
        <DigestMethod Algorithm="http://www.w3.org/2001/04/xmlenc#sha256"/>
        <DigestValue>88MqV40HmTfxqEvcltoFifOxtdHJvIo9f0FWLrsB+S8=</DigestValue>
      </Reference>
      <Reference URI="/xl/drawings/drawing5.xml?ContentType=application/vnd.openxmlformats-officedocument.drawing+xml">
        <DigestMethod Algorithm="http://www.w3.org/2001/04/xmlenc#sha256"/>
        <DigestValue>YJkuRYvZVwdlIxe0EZT0D77oXn6FmIK5nL9KWos1OWE=</DigestValue>
      </Reference>
      <Reference URI="/xl/drawings/drawing6.xml?ContentType=application/vnd.openxmlformats-officedocument.drawing+xml">
        <DigestMethod Algorithm="http://www.w3.org/2001/04/xmlenc#sha256"/>
        <DigestValue>XejnpSQtZ8JHGrSFDZsBPhj71ijDxvWr9jVAdinuu8c=</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DPr8cjfCn5B83HQX7SdwYsQKovEVaI0ltK2po8fGgO4=</DigestValue>
      </Reference>
      <Reference URI="/xl/drawings/vmlDrawing1.vml?ContentType=application/vnd.openxmlformats-officedocument.vmlDrawing">
        <DigestMethod Algorithm="http://www.w3.org/2001/04/xmlenc#sha256"/>
        <DigestValue>66iXBGKLa26Jh/mh65wiznyXwggF8eM7D/QciarPR4M=</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aqQ0l1lU8LRjccvCHHYdNoVBTIa/hGZBngdL5UTFBR0=</DigestValue>
      </Reference>
      <Reference URI="/xl/media/image4.emf?ContentType=image/x-emf">
        <DigestMethod Algorithm="http://www.w3.org/2001/04/xmlenc#sha256"/>
        <DigestValue>G5UIkP+6H6oIAuQwXaYflzLvFW2rIu3Ya8hB8xTRKiY=</DigestValue>
      </Reference>
      <Reference URI="/xl/media/image5.emf?ContentType=image/x-emf">
        <DigestMethod Algorithm="http://www.w3.org/2001/04/xmlenc#sha256"/>
        <DigestValue>eBlrolrPKV52zWhAGF7LQn2WrvNrXBN00AbpbkufiD0=</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adVkIqxceeeU7PEvZu3DtDDgd7c/PJoaS/ewGLeC7Ps=</DigestValue>
      </Reference>
      <Reference URI="/xl/styles.xml?ContentType=application/vnd.openxmlformats-officedocument.spreadsheetml.styles+xml">
        <DigestMethod Algorithm="http://www.w3.org/2001/04/xmlenc#sha256"/>
        <DigestValue>4fZdVdeO51Tpck4/ckqiEh38pCLTTyN7gQ9zgL0P9es=</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nqyDy6aFBGVz5b+DYWVNzbJHzZkTppZ79ubtSftCycA=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DEPolcIYyUm+QicDaPNPlUl4//f3GpUnq2N7CqiDtUo=</DigestValue>
      </Reference>
      <Reference URI="/xl/worksheets/sheet2.xml?ContentType=application/vnd.openxmlformats-officedocument.spreadsheetml.worksheet+xml">
        <DigestMethod Algorithm="http://www.w3.org/2001/04/xmlenc#sha256"/>
        <DigestValue>g4IPbnYwinKr8bByXbkmftHFTlSHLGcaPhSYw2QIvy4=</DigestValue>
      </Reference>
      <Reference URI="/xl/worksheets/sheet3.xml?ContentType=application/vnd.openxmlformats-officedocument.spreadsheetml.worksheet+xml">
        <DigestMethod Algorithm="http://www.w3.org/2001/04/xmlenc#sha256"/>
        <DigestValue>r/cgdbfNIm1lM0Puuh1w0qaG5FpAMKW5QdG2Gfg1FTg=</DigestValue>
      </Reference>
      <Reference URI="/xl/worksheets/sheet4.xml?ContentType=application/vnd.openxmlformats-officedocument.spreadsheetml.worksheet+xml">
        <DigestMethod Algorithm="http://www.w3.org/2001/04/xmlenc#sha256"/>
        <DigestValue>IEp6coHLcPavry+vKX8gP7IxfsCxqMAyGMhPoHq26Bg=</DigestValue>
      </Reference>
      <Reference URI="/xl/worksheets/sheet5.xml?ContentType=application/vnd.openxmlformats-officedocument.spreadsheetml.worksheet+xml">
        <DigestMethod Algorithm="http://www.w3.org/2001/04/xmlenc#sha256"/>
        <DigestValue>CUy460E+CbNqji9cpawUxeEZbQKhvGjlyl2sS/8cTzs=</DigestValue>
      </Reference>
      <Reference URI="/xl/worksheets/sheet6.xml?ContentType=application/vnd.openxmlformats-officedocument.spreadsheetml.worksheet+xml">
        <DigestMethod Algorithm="http://www.w3.org/2001/04/xmlenc#sha256"/>
        <DigestValue>sdr3Ggt4aQcAZihQaCwwaxkdDvcUlUqLDoY+s36z+yY=</DigestValue>
      </Reference>
      <Reference URI="/xl/worksheets/sheet7.xml?ContentType=application/vnd.openxmlformats-officedocument.spreadsheetml.worksheet+xml">
        <DigestMethod Algorithm="http://www.w3.org/2001/04/xmlenc#sha256"/>
        <DigestValue>2dFO9zq5wmpm91KmX9cLCgMLOgIo+/IOedScxqjL4xw=</DigestValue>
      </Reference>
      <Reference URI="/xl/worksheets/sheet8.xml?ContentType=application/vnd.openxmlformats-officedocument.spreadsheetml.worksheet+xml">
        <DigestMethod Algorithm="http://www.w3.org/2001/04/xmlenc#sha256"/>
        <DigestValue>0QUFPO5UnuYxSnZPmi7h54SYxMpAP0pl+13YdLR+aok=</DigestValue>
      </Reference>
    </Manifest>
    <SignatureProperties>
      <SignatureProperty Id="idSignatureTime" Target="#idPackageSignature">
        <mdssi:SignatureTime xmlns:mdssi="http://schemas.openxmlformats.org/package/2006/digital-signature">
          <mdssi:Format>YYYY-MM-DDThh:mm:ssTZD</mdssi:Format>
          <mdssi:Value>2024-04-30T21:57:06Z</mdssi:Value>
        </mdssi:SignatureTime>
      </SignatureProperty>
    </SignatureProperties>
  </Object>
  <Object Id="idOfficeObject">
    <SignatureProperties>
      <SignatureProperty Id="idOfficeV1Details" Target="#idPackageSignature">
        <SignatureInfoV1 xmlns="http://schemas.microsoft.com/office/2006/digsig">
          <SetupID>{2A4C93BA-F5EB-4774-BD28-EEF06CF5A7FE}</SetupID>
          <SignatureText>Andrea Ramirez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2024-04-30T21:57:06Z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fFgAARAsAACBFTUYAAAEAm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AAA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Object Id="idInvalidSigLnImg">AQAAAGwAAAAAAAAAAAAAAP8AAAB/AAAAAAAAAAAAAACfFgAARAsAACBFTUYAAAEACCEAALE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AAA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QxxaT/UkLmTcWF98n0W5XOBlmoDSBGIfGlXIl/8xNZw=</DigestValue>
    </Reference>
    <Reference Type="http://www.w3.org/2000/09/xmldsig#Object" URI="#idOfficeObject">
      <DigestMethod Algorithm="http://www.w3.org/2001/04/xmlenc#sha256"/>
      <DigestValue>yqTWY6wfJn35B9QUaIp2Vv1V0n44P5bDw2JuO75hvUc=</DigestValue>
    </Reference>
    <Reference Type="http://uri.etsi.org/01903#SignedProperties" URI="#idSignedProperties">
      <Transforms>
        <Transform Algorithm="http://www.w3.org/TR/2001/REC-xml-c14n-20010315"/>
      </Transforms>
      <DigestMethod Algorithm="http://www.w3.org/2001/04/xmlenc#sha256"/>
      <DigestValue>/5VzIV4mZmNPBGskSR2XU3FTsReRjsJke9QORxtu/jY=</DigestValue>
    </Reference>
    <Reference Type="http://www.w3.org/2000/09/xmldsig#Object" URI="#idValidSigLnImg">
      <DigestMethod Algorithm="http://www.w3.org/2001/04/xmlenc#sha256"/>
      <DigestValue>qWxlDGgtCEr/uxQlgv43jhC/Tl05fyWlWdmxHjVe+II=</DigestValue>
    </Reference>
    <Reference Type="http://www.w3.org/2000/09/xmldsig#Object" URI="#idInvalidSigLnImg">
      <DigestMethod Algorithm="http://www.w3.org/2001/04/xmlenc#sha256"/>
      <DigestValue>/zGA8/2X7bUpx9ReHM2ox9vDObe4hzRTseLwJtXb+pA=</DigestValue>
    </Reference>
  </SignedInfo>
  <SignatureValue>oTpUX43VoShhePkHuZk5QxE90UMHHyvK79b8nSFYw7r0d0FxMah7Rq5CrCU8pE0+RPq/MJYGup+Q
hlb24AI1Cbbj6KYR0AO48V6Msk2cuI3jeUN7JBbpm73uMSsQXPOI7YwHy/rWHolITEQJ9lAEegDz
f9YzRDVkiV929Eaoc67eEI9iqJEha3EEbaTME5Zkgf6wotl2k8uCbyxlyh/WejDk9ahNeVn+JEqO
hQPXkocjxIn9JrHhJdLxlE46Fm3f7fM1qu9cX8Hd529wca6uwZIMdz9FoSqozRtcrxf8RTBUHKA5
MpOOEmHPDAu0w9KZaj7q/tX5kgEr/H8lkEz3+A==</SignatureValue>
  <KeyInfo>
    <X509Data>
      <X509Certificate>MIIInTCCBoWgAwIBAgIIN7yRX8f6G6wwDQYJKoZIhvcNAQELBQAwWjEaMBgGA1UEAwwRQ0EtRE9DVU1FTlRBIFMuQS4xFjAUBgNVBAUTDVJVQzgwMDUwMTcyLTExFzAVBgNVBAoMDkRPQ1VNRU5UQSBTLkEuMQswCQYDVQQGEwJQWTAeFw0yMzA3MTMxNDQ2MDBaFw0yNTA3MTIxNDQ2MDBaMIHBMScwJQYDVQQDDB5MRVRJQ0lBIENBUk9MSU5BIERVQVJURSBIRUxNQU4xEjAQBgNVBAUTCUNJMzM5MDgxODEZMBcGA1UEKgwQTEVUSUNJQSBDQVJPTElOQTEWMBQGA1UEBAwNRFVBUlRFIEhFTE1BTjELMAkGA1UECwwCRjIxNTAzBgNVBAoMLENFUlRJRklDQURPIENVQUxJRklDQURPIERFIEZJUk1BIEVMRUNUUk9OSUNBMQswCQYDVQQGEwJQWTCCASIwDQYJKoZIhvcNAQEBBQADggEPADCCAQoCggEBAN+68VOhEk7oS7PB/WJRk4epe02a3Sc/j/ILoX1muzR0zeAzBybijKC1jhar5HOZGAVfsUYcZWCvveiacHSzB62+qQcxBuCV2KwcjNBOepd8dV+/hNrEQOia1zDaFlvX8BkICKAEYyk3VaEdg9abG1a0dptZLqJHK9b8p53i3ctCoZJKKY98W7HCvy4KNkV3Cduw/NLRYeXtXrFajC4qmDOO16l+gmWp+DnkFpeI9ScCTUOeJV0yiqjE2aoy3zPw2gNBTFJffq7R3Uo5tL2XL64XAcxaZ2cwlKn/yrk2a/WrF4QF15CY48l24IExvnPguWV/Uw5bjLdARvKLZhBFD5kCAwEAAaOCA/0wggP5MAwGA1UdEwEB/wQCMAAwHwYDVR0jBBgwFoAUoT2FK83YLJYfOQIMn1M7WNiVC3swgZQGCCsGAQUFBwEBBIGHMIGEMFUGCCsGAQUFBzAChklodHRwczovL3d3dy5kaWdpdG8uY29tLnB5L3VwbG9hZHMvY2VydGlmaWNhZG8tZG9jdW1lbnRhLXNhLTE1MzUxMTc3NzEuY3J0MCsGCCsGAQUFBzABhh9odHRwczovL3d3dy5kaWdpdG8uY29tLnB5L29jc3AvMGAGA1UdEQRZMFeBKWxldGljaWEuZHVhcnRlQHJlZ2lvbmFsY2FzYWRlYm9s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EyM62t7rknkqNlIAaDjEnlKcxIwDgYDVR0PAQH/BAQDAgXgMA0GCSqGSIb3DQEBCwUAA4ICAQAQv3KNQ34KO2UbMPc0rKSy2mACgcBX/4PYSsht5BE5BY5qlM6+8vG58TSZ+Y2qeoTESdBH8pEVll+sS8yZlh4fDUulGGZMj6X1RZt+BvPzuE8lnVVHjul7EhJS+shj2UA1nCD5bgWthabYRmnBQKizArqtlEL/9cih8wV6qwl+H8GojlwfdG6P8tQolrdQWiUlMAqsbpE837XJ6iBvWNkb8ODaud0+F+ch8w4xoKGJiKrwQTyIrKwe/EHoBQhwvXQWQSH2EG4Gq3E1ZcFtiVMiOaQ8tGDTtapG3B8Men8rTAFYKrln7Gzd+weerQg6+1ShBrkQJ/mzn7X/cn0f7+jQX+4Sb0xgVnAp4PthnaamptFtTYShou1fbuSi0tPxaeXchEnF9OVjQgFCvlod6/jGln/oSHm6N87/vh04xdpbp6k7SsvKc5J7Ct+HBdLB/XLrvQVjGDpsYb5r80aNO9OGfjCvwOg6lw3y4uhAMIWPSSgFyW9XcWgg3lex3+pjUutl6j/oW2QDxAmQwXpc4BmnDl1oE+3CdDMpBuFT2CuDW5LIxdjfsnyFc8ojJm9ubQYA2pWb7OFGEY3BE2aS+H7ZTUlWdozC9hRYn1OdWHFlJUoEUW1CMK1TImh6IyNJvoydyWaGYhQuCEnfhRHuZG/eVHs0EaDMKeiw4zMQiPrw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6/EZQuVGxBEyg7xdLwun6oXpJsfo1JVVMJvQQGhaUkI=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Qfu3qN4NCpMhHTupx3arNIzucHQx+lSuZfIin/4QPkk=</DigestValue>
      </Reference>
      <Reference URI="/xl/drawings/drawing2.xml?ContentType=application/vnd.openxmlformats-officedocument.drawing+xml">
        <DigestMethod Algorithm="http://www.w3.org/2001/04/xmlenc#sha256"/>
        <DigestValue>u9ycdhjmTkyLctDclM5UxThcHGRwwtLOIPHHOe4E0Lk=</DigestValue>
      </Reference>
      <Reference URI="/xl/drawings/drawing3.xml?ContentType=application/vnd.openxmlformats-officedocument.drawing+xml">
        <DigestMethod Algorithm="http://www.w3.org/2001/04/xmlenc#sha256"/>
        <DigestValue>eex7Dks3XiQZvj/AOxcbeSC5EyeHaZJst8LV75qD/ac=</DigestValue>
      </Reference>
      <Reference URI="/xl/drawings/drawing4.xml?ContentType=application/vnd.openxmlformats-officedocument.drawing+xml">
        <DigestMethod Algorithm="http://www.w3.org/2001/04/xmlenc#sha256"/>
        <DigestValue>88MqV40HmTfxqEvcltoFifOxtdHJvIo9f0FWLrsB+S8=</DigestValue>
      </Reference>
      <Reference URI="/xl/drawings/drawing5.xml?ContentType=application/vnd.openxmlformats-officedocument.drawing+xml">
        <DigestMethod Algorithm="http://www.w3.org/2001/04/xmlenc#sha256"/>
        <DigestValue>YJkuRYvZVwdlIxe0EZT0D77oXn6FmIK5nL9KWos1OWE=</DigestValue>
      </Reference>
      <Reference URI="/xl/drawings/drawing6.xml?ContentType=application/vnd.openxmlformats-officedocument.drawing+xml">
        <DigestMethod Algorithm="http://www.w3.org/2001/04/xmlenc#sha256"/>
        <DigestValue>XejnpSQtZ8JHGrSFDZsBPhj71ijDxvWr9jVAdinuu8c=</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DPr8cjfCn5B83HQX7SdwYsQKovEVaI0ltK2po8fGgO4=</DigestValue>
      </Reference>
      <Reference URI="/xl/drawings/vmlDrawing1.vml?ContentType=application/vnd.openxmlformats-officedocument.vmlDrawing">
        <DigestMethod Algorithm="http://www.w3.org/2001/04/xmlenc#sha256"/>
        <DigestValue>66iXBGKLa26Jh/mh65wiznyXwggF8eM7D/QciarPR4M=</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aqQ0l1lU8LRjccvCHHYdNoVBTIa/hGZBngdL5UTFBR0=</DigestValue>
      </Reference>
      <Reference URI="/xl/media/image4.emf?ContentType=image/x-emf">
        <DigestMethod Algorithm="http://www.w3.org/2001/04/xmlenc#sha256"/>
        <DigestValue>G5UIkP+6H6oIAuQwXaYflzLvFW2rIu3Ya8hB8xTRKiY=</DigestValue>
      </Reference>
      <Reference URI="/xl/media/image5.emf?ContentType=image/x-emf">
        <DigestMethod Algorithm="http://www.w3.org/2001/04/xmlenc#sha256"/>
        <DigestValue>eBlrolrPKV52zWhAGF7LQn2WrvNrXBN00AbpbkufiD0=</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adVkIqxceeeU7PEvZu3DtDDgd7c/PJoaS/ewGLeC7Ps=</DigestValue>
      </Reference>
      <Reference URI="/xl/styles.xml?ContentType=application/vnd.openxmlformats-officedocument.spreadsheetml.styles+xml">
        <DigestMethod Algorithm="http://www.w3.org/2001/04/xmlenc#sha256"/>
        <DigestValue>4fZdVdeO51Tpck4/ckqiEh38pCLTTyN7gQ9zgL0P9es=</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nqyDy6aFBGVz5b+DYWVNzbJHzZkTppZ79ubtSftCycA=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DEPolcIYyUm+QicDaPNPlUl4//f3GpUnq2N7CqiDtUo=</DigestValue>
      </Reference>
      <Reference URI="/xl/worksheets/sheet2.xml?ContentType=application/vnd.openxmlformats-officedocument.spreadsheetml.worksheet+xml">
        <DigestMethod Algorithm="http://www.w3.org/2001/04/xmlenc#sha256"/>
        <DigestValue>g4IPbnYwinKr8bByXbkmftHFTlSHLGcaPhSYw2QIvy4=</DigestValue>
      </Reference>
      <Reference URI="/xl/worksheets/sheet3.xml?ContentType=application/vnd.openxmlformats-officedocument.spreadsheetml.worksheet+xml">
        <DigestMethod Algorithm="http://www.w3.org/2001/04/xmlenc#sha256"/>
        <DigestValue>r/cgdbfNIm1lM0Puuh1w0qaG5FpAMKW5QdG2Gfg1FTg=</DigestValue>
      </Reference>
      <Reference URI="/xl/worksheets/sheet4.xml?ContentType=application/vnd.openxmlformats-officedocument.spreadsheetml.worksheet+xml">
        <DigestMethod Algorithm="http://www.w3.org/2001/04/xmlenc#sha256"/>
        <DigestValue>IEp6coHLcPavry+vKX8gP7IxfsCxqMAyGMhPoHq26Bg=</DigestValue>
      </Reference>
      <Reference URI="/xl/worksheets/sheet5.xml?ContentType=application/vnd.openxmlformats-officedocument.spreadsheetml.worksheet+xml">
        <DigestMethod Algorithm="http://www.w3.org/2001/04/xmlenc#sha256"/>
        <DigestValue>CUy460E+CbNqji9cpawUxeEZbQKhvGjlyl2sS/8cTzs=</DigestValue>
      </Reference>
      <Reference URI="/xl/worksheets/sheet6.xml?ContentType=application/vnd.openxmlformats-officedocument.spreadsheetml.worksheet+xml">
        <DigestMethod Algorithm="http://www.w3.org/2001/04/xmlenc#sha256"/>
        <DigestValue>sdr3Ggt4aQcAZihQaCwwaxkdDvcUlUqLDoY+s36z+yY=</DigestValue>
      </Reference>
      <Reference URI="/xl/worksheets/sheet7.xml?ContentType=application/vnd.openxmlformats-officedocument.spreadsheetml.worksheet+xml">
        <DigestMethod Algorithm="http://www.w3.org/2001/04/xmlenc#sha256"/>
        <DigestValue>2dFO9zq5wmpm91KmX9cLCgMLOgIo+/IOedScxqjL4xw=</DigestValue>
      </Reference>
      <Reference URI="/xl/worksheets/sheet8.xml?ContentType=application/vnd.openxmlformats-officedocument.spreadsheetml.worksheet+xml">
        <DigestMethod Algorithm="http://www.w3.org/2001/04/xmlenc#sha256"/>
        <DigestValue>0QUFPO5UnuYxSnZPmi7h54SYxMpAP0pl+13YdLR+aok=</DigestValue>
      </Reference>
    </Manifest>
    <SignatureProperties>
      <SignatureProperty Id="idSignatureTime" Target="#idPackageSignature">
        <mdssi:SignatureTime xmlns:mdssi="http://schemas.openxmlformats.org/package/2006/digital-signature">
          <mdssi:Format>YYYY-MM-DDThh:mm:ssTZD</mdssi:Format>
          <mdssi:Value>2024-04-30T22:14:42Z</mdssi:Value>
        </mdssi:SignatureTime>
      </SignatureProperty>
    </SignatureProperties>
  </Object>
  <Object Id="idOfficeObject">
    <SignatureProperties>
      <SignatureProperty Id="idOfficeV1Details" Target="#idPackageSignature">
        <SignatureInfoV1 xmlns="http://schemas.microsoft.com/office/2006/digsig">
          <SetupID>{C22AC39F-B79A-4FCC-92A0-92A0DCEFC07E}</SetupID>
          <SignatureText>ld</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2024-04-30T22:14:42Z</xd:SigningTime>
          <xd:SigningCertificate>
            <xd:Cert>
              <xd:CertDigest>
                <DigestMethod Algorithm="http://www.w3.org/2001/04/xmlenc#sha256"/>
                <DigestValue>QNWC0J8C8Q+U9yvm3SSN1ngjPtqTA4WDqMSSiyrY+1I=</DigestValue>
              </xd:CertDigest>
              <xd:IssuerSerial>
                <X509IssuerName>C=PY, O=DOCUMENTA S.A., SERIALNUMBER=RUC80050172-1, CN=CA-DOCUMENTA S.A.</X509IssuerName>
                <X509SerialNumber>4016244808270617516</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X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P2d+H8AAADQ/Z34fwAAEwAAAAAAAAAAAFgC+X8AAGUsB534fwAAMBZYAvl/AAATAAAAAAAAAPgWAAAAAAAAQAAAwPh/AAAAAFgC+X8AADUvB534fwAABAAAAAAAAAAwFlgC+X8AANCz71OsAAAAEwAAAAAAAABIAAAAAAAAAIzu4534fwAAkNP9nfh/AADA8uOd+H8AAAEAAAAAAAAAMBjknfh/AAAAAFgC+X8AAAAAAAAAAAAAAAAAAKwAAAAAAAAAAAAAAPDIbdVxAgAAazHIAfl/AACgtO9TrAAAADm171OsAAAAAAAAAAAAAAAAAAAAZHYACAAAAAAlAAAADAAAAAEAAAAYAAAADAAAAAAAAAASAAAADAAAAAEAAAAeAAAAGAAAAPUAAAAFAAAAMgEAABYAAAAlAAAADAAAAAEAAABUAAAAhAAAAPYAAAAFAAAAMAEAABUAAAABAAAAVVWPQSa0j0H2AAAABQAAAAkAAABMAAAAAAAAAAAAAAAAAAAA//////////9gAAAAMwAwAC8ANAAvADIAMAAyADQ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AQAAAAIAAACYHO5TrAAAAABYiqpqygAA0G7uAfl/AAAAAAAAAAAAAAkAAAAAAAAA1gAAAHECAACoLged+H8AAAAAAAAAAAAAAAAAAAAAAAD1wjGkMXMAABge7lOsAAAABAAAAAAAAACQfcT5cQIAAPDIbdVxAgAAQB/uUwAAAAAAAAAAAAAAAAcAAAAAAAAACLiS6XECAAB8Hu5TrAAAALke7lOsAAAA0c3EAfl/AABpAGEAbAAAAAAAAAAAAAAAAAAAAAAAAAAAAAAAAAAAAPDIbdVxAgAAazHIAfl/AAAgHu5TrAAAALke7lOsAAAAkH3E+XE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cQIAAAAAAAAAAAAAAwAAAAAAAADQbu4B+X8AAAAAAAAAAAAAAAAAAAAAAABr2JAKjwEAAAAAAAAAAAAAAAAAAAAAAAAAAAAAAAAAAEXCMaQxcwAAAAAAAAAAAABAnJSc+H8AAAAAAAAAAAAA8Mht1XECAADoHu5TAAAAAAAAAAAAAAAABgAAAAAAAAAAAAAAAAAAAAwe7lOsAAAASR7uU6wAAADRzcQB+X8AAGAe7lOsAAAARPVVnwAAAAAAAAAAAAAAACgAAAAAAAAA8Mht1XECAABrMcgB+X8AALAd7lOsAAAASR7uU6wAAAAgSKrpc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IAAABWAAAAMAAAADsAAAATAAAAHAAAACEA8AAAAAAAAAAAAAAAgD8AAAAAAAAAAAAAgD8AAAAAAAAAAAAAAAAAAAAAAAAAAAAAAAAAAAAAAAAAACUAAAAMAAAAAAAAgCgAAAAMAAAABAAAAFIAAABwAQAABAAAAOz///8AAAAAAAAAAAAAAACQAQAAAAAAAQAAAABzAGUAZwBvAGUAIAB1AGkAAAAAAAAAAAAAAAAAAAAAAAAAAAAAAAAAAAAAAAAAAAAAAAAAAAAAAAAAAAAAAAAAAAAAAAiTKedxAgAABQAAAAAAAAAL3pAKjwEAANBu7gH5fwAAAAAAAAAAAAADQACAAAAAAAAAAAAAAAAAAAAAAAAAAAAAAAAAAAAAAAAAAAAAAAAAdcUxpDFzAAACAAAAAAAAAHDkj9VxAgAAAAAAAAAAAADwyG3VcQIAANgf7lMAAAAAAAAAAAAAAAAJAAAAAAAAAAAAAAAAAAAA/B7uU6wAAAA5H+5TrAAAANHNxAH5fwAAsHCUnPh/AAADQACAAAAAAAF6yPlxAgAAnh8YnPh/AADwyG3VcQIAAGsxyAH5fwAAoB7uU6wAAAA5H+5TrAAAAACAxPlxAgAAAAAAAGR2AAgAAAAAJQAAAAwAAAAEAAAAGAAAAAwAAAAAAAAAEgAAAAwAAAABAAAAHgAAABgAAAAwAAAAOwAAAEMAAABXAAAAJQAAAAwAAAAEAAAAVAAAAFgAAAAxAAAAOwAAAEEAAABWAAAAAQAAAFVVj0EmtI9BMQAAADsAAAACAAAATAAAAAAAAAAAAAAAAAAAAP//////////UAAAAGwAZAAF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dAAAAcQAAAAEAAABVVY9BJrSPQQ8AAABhAAAADgAAAEwAAAAAAAAAAAAAAAAAAAD//////////2gAAABMAGUAdABpAGMAaQBhACAARAB1AGEAcgB0AGUABgAAAAcAAAAEAAAAAwAAAAYAAAADAAAABwAAAAQAAAAJAAAABwAAAAcAAAAFAAAABAAAAAc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CEAAAADwAAAHYAAABQAAAAhgAAAAEAAABVVY9BJrSPQQ8AAAB2AAAACQAAAEwAAAAAAAAAAAAAAAAAAAD//////////2AAAABBAHAAbwBkAGUAcgBhAGQAYQAAAAgAAAAIAAAACAAAAAgAAAAHAAAABQAAAAcAAAAIAAAABw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ABFAFQASQBDAEkAQQAgAEMAQQBSAE8ATABJAE4AQQAgAEQAVQBBAFIAVABFACAASABFAEwATQBBAE4AAAAGAAAAAwAAAAUAAAALAAAABwAAAAgAAAAIAAAABAAAAAgAAAAIAAAABQAAAAMAAAAEAAAABgAAAAcAAAAHAAAAAwAAAAgAAAADAAAACAAAAAQAAAAIAAAACAAAAAgAAAAKAAAABgAAAAMAAAAKAAAACAAAAAQAAAAJAAAACQAAAAgAAAAIAAAABwAAAAcAAAAEAAAACQAAAAcAAAAGAAAADAAAAAgAAAAKAAAAFgAAAAwAAAAAAAAAJQAAAAwAAAACAAAADgAAABQAAAAAAAAAEAAAABQAAAA=</Object>
  <Object Id="idInvalidSigLnImg">AQAAAGwAAAAAAAAAAAAAAEQBAACfAAAAAAAAAAAAAAC/FgAAOwsAACBFTUYAAAEA3CE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Z34fwAAAND9nfh/AAATAAAAAAAAAAAAWAL5fwAAZSwHnfh/AAAwFlgC+X8AABMAAAAAAAAA+BYAAAAAAABAAADA+H8AAAAAWAL5fwAANS8Hnfh/AAAEAAAAAAAAADAWWAL5fwAA0LPvU6wAAAATAAAAAAAAAEgAAAAAAAAAjO7jnfh/AACQ0/2d+H8AAMDy4534fwAAAQAAAAAAAAAwGOSd+H8AAAAAWAL5fwAAAAAAAAAAAAAAAAAArAAAAAAAAAAAAAAA8Mht1XECAABrMcgB+X8AAKC071OsAAAAObXvU6wAAAAAAAAAAAAAAAAAAABkdgAIAAAAACUAAAAMAAAAAQAAABgAAAAMAAAA/wAAABIAAAAMAAAAAQAAAB4AAAAYAAAAMAAAAAUAAACLAAAAFgAAACUAAAAMAAAAAQAAAFQAAACoAAAAMQAAAAUAAACJAAAAFQAAAAEAAABVVY9BJrSPQTEAAAAFAAAADwAAAEwAAAAAAAAAAAAAAAAAAAD//////////2wAAABGAGkAcgBtAGEAIABuAG8AIAB2AOEAbABpAGQAYQC+BQ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gAAAJgc7lOsAAAAAFiKqmrKAADQbu4B+X8AAAAAAAAAAAAACQAAAAAAAADWAAAAcQIAAKguB534fwAAAAAAAAAAAAAAAAAAAAAAAPXCMaQxcwAAGB7uU6wAAAAEAAAAAAAAAJB9xPlxAgAA8Mht1XECAABAH+5TAAAAAAAAAAAAAAAABwAAAAAAAAAIuJLpcQIAAHwe7lOsAAAAuR7uU6wAAADRzcQB+X8AAGkAYQBsAAAAAAAAAAAAAAAAAAAAAAAAAAAAAAAAAAAA8Mht1XECAABrMcgB+X8AACAe7lOsAAAAuR7uU6wAAACQfcT5c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BxAgAAAAAAAAAAAAADAAAAAAAAANBu7gH5fwAAAAAAAAAAAAAAAAAAAAAAAGvYkAqPAQAAAAAAAAAAAAAAAAAAAAAAAAAAAAAAAAAARcIxpDFzAAAAAAAAAAAAAECclJz4fwAAAAAAAAAAAADwyG3VcQIAAOge7lMAAAAAAAAAAAAAAAAGAAAAAAAAAAAAAAAAAAAADB7uU6wAAABJHu5TrAAAANHNxAH5fwAAYB7uU6wAAABE9VWfAAAAAAAAAAAAAAAAKAAAAAAAAADwyG3VcQIAAGsxyAH5fwAAsB3uU6wAAABJHu5TrAAAACBIqulxAgAAAAAAAGR2AAgAAAAAJQAAAAwAAAADAAAAGAAAAAwAAAAAAAAAEgAAAAwAAAABAAAAFgAAAAwAAAAIAAAAVAAAAFQAAAAMAAAANwAAACAAAABaAAAAAQAAAFVVj0EmtI9BDAAAAFsAAAABAAAATAAAAAQAAAALAAAANwAAACIAAABbAAAAUAAAAFgAdX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BMAAAAcAAAAIQDwAAAAAAAAAAAAAACAPwAAAAAAAAAAAACAPwAAAAAAAAAAAAAAAAAAAAAAAAAAAAAAAAAAAAAAAAAAJQAAAAwAAAAAAACAKAAAAAwAAAAEAAAAUgAAAHABAAAEAAAA7P///wAAAAAAAAAAAAAAAJABAAAAAAABAAAAAHMAZQBnAG8AZQAgAHUAaQAAAAAAAAAAAAAAAAAAAAAAAAAAAAAAAAAAAAAAAAAAAAAAAAAAAAAAAAAAAAAAAAAAAAAACJMp53ECAAAFAAAAAAAAAAvekAqPAQAA0G7uAfl/AAAAAAAAAAAAAANAAIAAAAAAAAAAAAAAAAAAAAAAAAAAAAAAAAAAAAAAAAAAAAAAAAB1xTGkMXMAAAIAAAAAAAAAcOSP1XECAAAAAAAAAAAAAPDIbdVxAgAA2B/uUwAAAAAAAAAAAAAAAAkAAAAAAAAAAAAAAAAAAAD8Hu5TrAAAADkf7lOsAAAA0c3EAfl/AACwcJSc+H8AAANAAIAAAAAAAXrI+XECAACeHxic+H8AAPDIbdVxAgAAazHIAfl/AACgHu5TrAAAADkf7lOsAAAAAIDE+XECAAAAAAAAZHYACAAAAAAlAAAADAAAAAQAAAAYAAAADAAAAAAAAAASAAAADAAAAAEAAAAeAAAAGAAAADAAAAA7AAAAQwAAAFcAAAAlAAAADAAAAAQAAABUAAAAWAAAADEAAAA7AAAAQQAAAFYAAAABAAAAVVWPQSa0j0ExAAAAOwAAAAIAAABMAAAAAAAAAAAAAAAAAAAA//////////9QAAAAbABkAAUAAAAM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F0AAABxAAAAAQAAAFVVj0EmtI9BDwAAAGEAAAAOAAAATAAAAAAAAAAAAAAAAAAAAP//////////aAAAAEwAZQB0AGkAYwBpAGEAIABEAHUAYQByAHQAZQAGAAAABwAAAAQAAAADAAAABgAAAAMAAAAHAAAABAAAAAkAAAAHAAAABwAAAAUAAAAE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IQAAAAPAAAAdgAAAFAAAACGAAAAAQAAAFVVj0EmtI9BDwAAAHYAAAAJAAAATAAAAAAAAAAAAAAAAAAAAP//////////YAAAAEEAcABvAGQAZQByAGEAZABhALCYCAAAAAgAAAAIAAAACAAAAAcAAAAFAAAABwAAAAgAAAAH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MAEUAVABJAEMASQBBACAAQwBBAFIATwBMAEkATgBBACAARABVAEEAUgBUAEUAIABIAEUATABNAEEATgC90wYAAAADAAAABQAAAAsAAAAHAAAACAAAAAgAAAAEAAAACAAAAAgAAAAFAAAAAwAAAAQAAAAGAAAABwAAAAcAAAADAAAACAAAAAMAAAAIAAAABAAAAAgAAAAIAAAACAAAAAoAAAAGAAAAAwAAAAoAAAAIAAAABAAAAAkAAAAJAAAACAAAAAgAAAAHAAAABwAAAAQAAAAJAAAABwAAAAYAAAAM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Et9lGuMk0RQ752OQ5FYdVJr+SReBlZvicpg5O1pxckI=</DigestValue>
    </Reference>
    <Reference Type="http://www.w3.org/2000/09/xmldsig#Object" URI="#idOfficeObject">
      <DigestMethod Algorithm="http://www.w3.org/2001/04/xmlenc#sha256"/>
      <DigestValue>YVu3J37J442LcK5YGRmbn9aNzqXKOSzhP7wxh+LRCOs=</DigestValue>
    </Reference>
    <Reference Type="http://uri.etsi.org/01903#SignedProperties" URI="#idSignedProperties">
      <Transforms>
        <Transform Algorithm="http://www.w3.org/TR/2001/REC-xml-c14n-20010315"/>
      </Transforms>
      <DigestMethod Algorithm="http://www.w3.org/2001/04/xmlenc#sha256"/>
      <DigestValue>qjMuuXKFdXK65evo2byBezKPvOot00PLBksF9CrkRUs=</DigestValue>
    </Reference>
    <Reference Type="http://www.w3.org/2000/09/xmldsig#Object" URI="#idValidSigLnImg">
      <DigestMethod Algorithm="http://www.w3.org/2001/04/xmlenc#sha256"/>
      <DigestValue>+CuvTwNuDlwSGoZR/ZJ2TyqxOFd8GLbIzsiRCooZi80=</DigestValue>
    </Reference>
    <Reference Type="http://www.w3.org/2000/09/xmldsig#Object" URI="#idInvalidSigLnImg">
      <DigestMethod Algorithm="http://www.w3.org/2001/04/xmlenc#sha256"/>
      <DigestValue>l8rV81nBtDAUbTfJkZVZBdHME7o3V08A8LcvA6xN/pg=</DigestValue>
    </Reference>
  </SignedInfo>
  <SignatureValue>f9qGkxQ5+ui4w5bX3NsPEt6JUiezN6svVlr4JV214aG/1XUOXyKWFy66mcVQRVEhbfGBZqXoCWZ+
urcUh7uLV5qYRZ7pPbVQHya9ssu9IcdBfP4AuTDFd37C/6vY7EkmsHrd0dPRYyuVpzdGaAsisEF3
stW+zhhabJkf5GHyk0RYhpbK/Sld47tAgpETnTQVJxpMJxINm3NvH9SyL4ze2rdIvEnhBGLMKM3Q
GB046JXQZn+lU9jJLksrusHFkuY8dSxZm64u5LPRkKUi6mPwsE1tnxykvdf4dS83sOq7iSbM7o5T
tE1OpleX0wIHvjmF39j+rr/dyBkAWaThB1qdFQ==</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6/EZQuVGxBEyg7xdLwun6oXpJsfo1JVVMJvQQGhaUkI=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Qfu3qN4NCpMhHTupx3arNIzucHQx+lSuZfIin/4QPkk=</DigestValue>
      </Reference>
      <Reference URI="/xl/drawings/drawing2.xml?ContentType=application/vnd.openxmlformats-officedocument.drawing+xml">
        <DigestMethod Algorithm="http://www.w3.org/2001/04/xmlenc#sha256"/>
        <DigestValue>u9ycdhjmTkyLctDclM5UxThcHGRwwtLOIPHHOe4E0Lk=</DigestValue>
      </Reference>
      <Reference URI="/xl/drawings/drawing3.xml?ContentType=application/vnd.openxmlformats-officedocument.drawing+xml">
        <DigestMethod Algorithm="http://www.w3.org/2001/04/xmlenc#sha256"/>
        <DigestValue>eex7Dks3XiQZvj/AOxcbeSC5EyeHaZJst8LV75qD/ac=</DigestValue>
      </Reference>
      <Reference URI="/xl/drawings/drawing4.xml?ContentType=application/vnd.openxmlformats-officedocument.drawing+xml">
        <DigestMethod Algorithm="http://www.w3.org/2001/04/xmlenc#sha256"/>
        <DigestValue>88MqV40HmTfxqEvcltoFifOxtdHJvIo9f0FWLrsB+S8=</DigestValue>
      </Reference>
      <Reference URI="/xl/drawings/drawing5.xml?ContentType=application/vnd.openxmlformats-officedocument.drawing+xml">
        <DigestMethod Algorithm="http://www.w3.org/2001/04/xmlenc#sha256"/>
        <DigestValue>YJkuRYvZVwdlIxe0EZT0D77oXn6FmIK5nL9KWos1OWE=</DigestValue>
      </Reference>
      <Reference URI="/xl/drawings/drawing6.xml?ContentType=application/vnd.openxmlformats-officedocument.drawing+xml">
        <DigestMethod Algorithm="http://www.w3.org/2001/04/xmlenc#sha256"/>
        <DigestValue>XejnpSQtZ8JHGrSFDZsBPhj71ijDxvWr9jVAdinuu8c=</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DPr8cjfCn5B83HQX7SdwYsQKovEVaI0ltK2po8fGgO4=</DigestValue>
      </Reference>
      <Reference URI="/xl/drawings/vmlDrawing1.vml?ContentType=application/vnd.openxmlformats-officedocument.vmlDrawing">
        <DigestMethod Algorithm="http://www.w3.org/2001/04/xmlenc#sha256"/>
        <DigestValue>66iXBGKLa26Jh/mh65wiznyXwggF8eM7D/QciarPR4M=</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aqQ0l1lU8LRjccvCHHYdNoVBTIa/hGZBngdL5UTFBR0=</DigestValue>
      </Reference>
      <Reference URI="/xl/media/image4.emf?ContentType=image/x-emf">
        <DigestMethod Algorithm="http://www.w3.org/2001/04/xmlenc#sha256"/>
        <DigestValue>G5UIkP+6H6oIAuQwXaYflzLvFW2rIu3Ya8hB8xTRKiY=</DigestValue>
      </Reference>
      <Reference URI="/xl/media/image5.emf?ContentType=image/x-emf">
        <DigestMethod Algorithm="http://www.w3.org/2001/04/xmlenc#sha256"/>
        <DigestValue>eBlrolrPKV52zWhAGF7LQn2WrvNrXBN00AbpbkufiD0=</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MXec2D+WMU8itUC5NxoyllqwEi3fXNlaIfg2JySEdZE=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adVkIqxceeeU7PEvZu3DtDDgd7c/PJoaS/ewGLeC7Ps=</DigestValue>
      </Reference>
      <Reference URI="/xl/styles.xml?ContentType=application/vnd.openxmlformats-officedocument.spreadsheetml.styles+xml">
        <DigestMethod Algorithm="http://www.w3.org/2001/04/xmlenc#sha256"/>
        <DigestValue>4fZdVdeO51Tpck4/ckqiEh38pCLTTyN7gQ9zgL0P9es=</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nqyDy6aFBGVz5b+DYWVNzbJHzZkTppZ79ubtSftCycA=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DEPolcIYyUm+QicDaPNPlUl4//f3GpUnq2N7CqiDtUo=</DigestValue>
      </Reference>
      <Reference URI="/xl/worksheets/sheet2.xml?ContentType=application/vnd.openxmlformats-officedocument.spreadsheetml.worksheet+xml">
        <DigestMethod Algorithm="http://www.w3.org/2001/04/xmlenc#sha256"/>
        <DigestValue>g4IPbnYwinKr8bByXbkmftHFTlSHLGcaPhSYw2QIvy4=</DigestValue>
      </Reference>
      <Reference URI="/xl/worksheets/sheet3.xml?ContentType=application/vnd.openxmlformats-officedocument.spreadsheetml.worksheet+xml">
        <DigestMethod Algorithm="http://www.w3.org/2001/04/xmlenc#sha256"/>
        <DigestValue>r/cgdbfNIm1lM0Puuh1w0qaG5FpAMKW5QdG2Gfg1FTg=</DigestValue>
      </Reference>
      <Reference URI="/xl/worksheets/sheet4.xml?ContentType=application/vnd.openxmlformats-officedocument.spreadsheetml.worksheet+xml">
        <DigestMethod Algorithm="http://www.w3.org/2001/04/xmlenc#sha256"/>
        <DigestValue>IEp6coHLcPavry+vKX8gP7IxfsCxqMAyGMhPoHq26Bg=</DigestValue>
      </Reference>
      <Reference URI="/xl/worksheets/sheet5.xml?ContentType=application/vnd.openxmlformats-officedocument.spreadsheetml.worksheet+xml">
        <DigestMethod Algorithm="http://www.w3.org/2001/04/xmlenc#sha256"/>
        <DigestValue>CUy460E+CbNqji9cpawUxeEZbQKhvGjlyl2sS/8cTzs=</DigestValue>
      </Reference>
      <Reference URI="/xl/worksheets/sheet6.xml?ContentType=application/vnd.openxmlformats-officedocument.spreadsheetml.worksheet+xml">
        <DigestMethod Algorithm="http://www.w3.org/2001/04/xmlenc#sha256"/>
        <DigestValue>sdr3Ggt4aQcAZihQaCwwaxkdDvcUlUqLDoY+s36z+yY=</DigestValue>
      </Reference>
      <Reference URI="/xl/worksheets/sheet7.xml?ContentType=application/vnd.openxmlformats-officedocument.spreadsheetml.worksheet+xml">
        <DigestMethod Algorithm="http://www.w3.org/2001/04/xmlenc#sha256"/>
        <DigestValue>2dFO9zq5wmpm91KmX9cLCgMLOgIo+/IOedScxqjL4xw=</DigestValue>
      </Reference>
      <Reference URI="/xl/worksheets/sheet8.xml?ContentType=application/vnd.openxmlformats-officedocument.spreadsheetml.worksheet+xml">
        <DigestMethod Algorithm="http://www.w3.org/2001/04/xmlenc#sha256"/>
        <DigestValue>0QUFPO5UnuYxSnZPmi7h54SYxMpAP0pl+13YdLR+aok=</DigestValue>
      </Reference>
    </Manifest>
    <SignatureProperties>
      <SignatureProperty Id="idSignatureTime" Target="#idPackageSignature">
        <mdssi:SignatureTime xmlns:mdssi="http://schemas.openxmlformats.org/package/2006/digital-signature">
          <mdssi:Format>YYYY-MM-DDThh:mm:ssTZD</mdssi:Format>
          <mdssi:Value>2024-04-30T22:33:14Z</mdssi:Value>
        </mdssi:SignatureTime>
      </SignatureProperty>
    </SignatureProperties>
  </Object>
  <Object Id="idOfficeObject">
    <SignatureProperties>
      <SignatureProperty Id="idOfficeV1Details" Target="#idPackageSignature">
        <SignatureInfoV1 xmlns="http://schemas.microsoft.com/office/2006/digsig">
          <SetupID>{6B281317-3184-4A6A-BB08-8DE80968EE16}</SetupID>
          <SignatureText>Maura Ruiz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2024-04-30T22:33:14Z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Pb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bz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Hpk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Mjk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Antoni Andres Dioses</DisplayName>
        <AccountId>166</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700730C1-015F-41F2-A093-236D8B179A4D}">
  <ds:schemaRefs>
    <ds:schemaRef ds:uri="http://purl.org/dc/elements/1.1/"/>
    <ds:schemaRef ds:uri="http://schemas.microsoft.com/office/2006/metadata/properties"/>
    <ds:schemaRef ds:uri="http://purl.org/dc/dcmitype/"/>
    <ds:schemaRef ds:uri="df3d6109-0b77-46d1-b89c-8b39010869f2"/>
    <ds:schemaRef ds:uri="http://purl.org/dc/terms/"/>
    <ds:schemaRef ds:uri="http://schemas.microsoft.com/office/2006/documentManagement/types"/>
    <ds:schemaRef ds:uri="b934fac7-a2ac-41e0-adc5-9ae2ade0ae87"/>
    <ds:schemaRef ds:uri="http://www.w3.org/XML/1998/namespace"/>
    <ds:schemaRef ds:uri="http://schemas.microsoft.com/office/infopath/2007/PartnerControls"/>
    <ds:schemaRef ds:uri="http://schemas.openxmlformats.org/package/2006/metadata/core-properties"/>
  </ds:schemaRefs>
</ds:datastoreItem>
</file>

<file path=customXml/itemProps4.xml><?xml version="1.0" encoding="utf-8"?>
<ds:datastoreItem xmlns:ds="http://schemas.openxmlformats.org/officeDocument/2006/customXml" ds:itemID="{2E6ECD47-83C3-4BCD-A224-FD38D872E7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C18BA34-133E-4C1E-8057-4FA7E35437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EERR</vt:lpstr>
      <vt:lpstr>VPN</vt:lpstr>
      <vt:lpstr>EFE</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Andrea Ramirez</cp:lastModifiedBy>
  <cp:revision/>
  <dcterms:created xsi:type="dcterms:W3CDTF">2016-08-27T16:35:25Z</dcterms:created>
  <dcterms:modified xsi:type="dcterms:W3CDTF">2024-04-30T21:53:09Z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